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D8146026-CBE6-424E-AE67-4C0D0AE2C104}" xr6:coauthVersionLast="36" xr6:coauthVersionMax="36" xr10:uidLastSave="{00000000-0000-0000-0000-000000000000}"/>
  <bookViews>
    <workbookView xWindow="0" yWindow="0" windowWidth="19200" windowHeight="646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13" i="2" l="1"/>
  <c r="I6" i="2" l="1"/>
  <c r="J6" i="2"/>
  <c r="K6" i="2"/>
  <c r="I13" i="2"/>
  <c r="L6" i="2"/>
  <c r="M6" i="2" l="1"/>
  <c r="N21" i="2"/>
  <c r="K64" i="2" l="1"/>
  <c r="L64" i="2"/>
  <c r="N64" i="2"/>
  <c r="O64" i="2"/>
  <c r="P64" i="2"/>
  <c r="Q64" i="2"/>
  <c r="R64" i="2"/>
  <c r="J60" i="2"/>
  <c r="K60" i="2"/>
  <c r="L60" i="2"/>
  <c r="M60" i="2"/>
  <c r="O60" i="2"/>
  <c r="P60" i="2"/>
  <c r="Q60" i="2"/>
  <c r="R60" i="2"/>
  <c r="K56" i="2" l="1"/>
  <c r="L56" i="2"/>
  <c r="M56" i="2"/>
  <c r="N56" i="2"/>
  <c r="O56" i="2"/>
  <c r="P56" i="2"/>
  <c r="Q56" i="2"/>
  <c r="R56" i="2"/>
  <c r="J50" i="2"/>
  <c r="K50" i="2"/>
  <c r="L50" i="2"/>
  <c r="M50" i="2"/>
  <c r="N50" i="2"/>
  <c r="P50" i="2"/>
  <c r="Q50" i="2"/>
  <c r="R50" i="2"/>
  <c r="J54" i="2" l="1"/>
  <c r="S6" i="2" l="1"/>
  <c r="S21" i="2"/>
  <c r="S7" i="2"/>
  <c r="S9" i="2" l="1"/>
  <c r="M24" i="2"/>
  <c r="L24" i="2"/>
  <c r="S868" i="10" l="1"/>
  <c r="S583" i="10"/>
  <c r="S582" i="10"/>
  <c r="S581" i="10"/>
  <c r="S575" i="10"/>
  <c r="S488" i="10"/>
  <c r="S487" i="10"/>
  <c r="S486" i="10"/>
  <c r="S10" i="10"/>
  <c r="O13" i="2" l="1"/>
  <c r="N6" i="2" l="1"/>
  <c r="R10" i="10" l="1"/>
  <c r="Q10" i="10"/>
  <c r="R486" i="10"/>
  <c r="Q486" i="10"/>
  <c r="P486" i="10"/>
  <c r="R581" i="10"/>
  <c r="Q581" i="10"/>
  <c r="P581" i="10"/>
  <c r="R582" i="10"/>
  <c r="Q582" i="10"/>
  <c r="P582" i="10"/>
  <c r="R487" i="10"/>
  <c r="Q487" i="10"/>
  <c r="P487" i="10"/>
  <c r="O487" i="10"/>
  <c r="O582" i="10"/>
  <c r="R583" i="10"/>
  <c r="Q583" i="10"/>
  <c r="P583" i="10"/>
  <c r="O583" i="10"/>
  <c r="R868" i="10"/>
  <c r="Q868" i="10"/>
  <c r="P868" i="10"/>
  <c r="O868" i="10"/>
  <c r="N868" i="10"/>
  <c r="R488" i="10"/>
  <c r="Q488" i="10"/>
  <c r="P488" i="10"/>
  <c r="O488" i="10"/>
  <c r="N583" i="10"/>
  <c r="R575" i="10" l="1"/>
  <c r="Q575" i="10"/>
  <c r="R51" i="2" l="1"/>
  <c r="R13" i="2" s="1"/>
  <c r="R65" i="2"/>
  <c r="R61" i="2"/>
  <c r="R57" i="2"/>
  <c r="R21" i="2"/>
  <c r="R7" i="2"/>
  <c r="R6" i="2"/>
  <c r="Q51" i="2" l="1"/>
  <c r="Q65" i="2"/>
  <c r="Q61" i="2"/>
  <c r="Q57" i="2"/>
  <c r="Q7" i="2" s="1"/>
  <c r="Q21" i="2"/>
  <c r="P21" i="2"/>
  <c r="Q13" i="2"/>
  <c r="Q6" i="2"/>
  <c r="P51" i="2" l="1"/>
  <c r="P65" i="2"/>
  <c r="P61" i="2"/>
  <c r="P57" i="2"/>
  <c r="P7" i="2" s="1"/>
  <c r="O21" i="2"/>
  <c r="P13" i="2"/>
  <c r="P6" i="2"/>
  <c r="O6" i="2" l="1"/>
  <c r="O65" i="2"/>
  <c r="O61" i="2"/>
  <c r="O57" i="2"/>
  <c r="O7" i="2" s="1"/>
  <c r="N51" i="2" l="1"/>
  <c r="N13" i="2" s="1"/>
  <c r="N65" i="2"/>
  <c r="N57" i="2"/>
  <c r="N7" i="2" s="1"/>
  <c r="M51" i="2" l="1"/>
  <c r="M13" i="2" s="1"/>
  <c r="M61" i="2"/>
  <c r="M57" i="2"/>
  <c r="M7" i="2"/>
  <c r="L51" i="2" l="1"/>
  <c r="L13" i="2" s="1"/>
  <c r="L61" i="2"/>
  <c r="L65" i="2"/>
  <c r="L57" i="2"/>
  <c r="L7" i="2"/>
  <c r="K7" i="2" l="1"/>
  <c r="K51" i="2"/>
  <c r="K13" i="2" s="1"/>
  <c r="K65" i="2"/>
  <c r="K61" i="2"/>
  <c r="K57" i="2"/>
  <c r="J7" i="2" l="1"/>
  <c r="J51" i="2"/>
  <c r="J13" i="2" s="1"/>
  <c r="J61" i="2"/>
  <c r="J55" i="2"/>
  <c r="I7" i="2" l="1"/>
  <c r="I9" i="2" s="1"/>
  <c r="M18" i="2" l="1"/>
  <c r="K18" i="2"/>
  <c r="J18" i="2"/>
  <c r="I18" i="2"/>
  <c r="J9" i="2" l="1"/>
  <c r="K9" i="2"/>
  <c r="L9" i="2"/>
  <c r="M9" i="2"/>
  <c r="N9" i="2"/>
  <c r="O9" i="2"/>
  <c r="P9" i="2"/>
  <c r="Q9" i="2"/>
  <c r="R9" i="2"/>
  <c r="M21"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<sst xmlns="http://schemas.openxmlformats.org/spreadsheetml/2006/main" count="525" uniqueCount="220">
  <si>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</si>
  <si>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</si>
  <si>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</si>
  <si>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</si>
  <si>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</si>
  <si>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</si>
  <si>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</si>
  <si>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</si>
  <si>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</si>
  <si>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</si>
  <si>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</si>
  <si>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</si>
  <si>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</si>
  <si>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</si>
  <si>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</si>
  <si>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</si>
  <si>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</si>
  <si>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</si>
  <si>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</si>
  <si>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</si>
  <si>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</si>
  <si>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</si>
  <si>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</si>
  <si>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</si>
  <si>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</si>
  <si>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</si>
  <si>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</si>
  <si>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</si>
  <si>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</si>
  <si>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</si>
  <si>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</si>
  <si>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</si>
  <si>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</si>
  <si>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</si>
  <si>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</si>
  <si>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</si>
  <si>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</si>
  <si>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</si>
  <si>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</si>
  <si>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</si>
  <si>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</si>
  <si>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</si>
  <si>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</si>
  <si>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</si>
  <si>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</si>
  <si>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</si>
  <si>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</si>
  <si>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</si>
  <si>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</si>
  <si>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</si>
  <si>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</si>
  <si>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</si>
  <si>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</si>
  <si>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</si>
  <si>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</si>
  <si>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</si>
  <si>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</si>
  <si>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</si>
  <si>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</si>
  <si>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</si>
  <si>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</si>
  <si>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</si>
  <si>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</si>
  <si>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</si>
  <si>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</si>
  <si>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</si>
  <si>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</si>
  <si>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</si>
  <si>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</si>
  <si>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</si>
  <si>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</si>
  <si>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</si>
  <si>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</si>
  <si>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</si>
  <si>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</si>
  <si>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</si>
  <si>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</si>
  <si>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</si>
  <si>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</si>
  <si>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</si>
  <si>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</si>
  <si>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</si>
  <si>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</si>
  <si>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</si>
  <si>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</si>
  <si>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</si>
  <si>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</si>
  <si>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</si>
  <si>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</si>
  <si>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</si>
  <si>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</si>
  <si>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</si>
  <si>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</si>
  <si>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</si>
  <si>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</si>
  <si>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</si>
  <si>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</si>
  <si>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</si>
  <si>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</si>
  <si>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</si>
  <si>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</si>
  <si>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</si>
  <si>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</si>
  <si>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</si>
  <si>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</si>
  <si>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</si>
  <si>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</si>
  <si>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</si>
  <si>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</si>
  <si>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</si>
  <si>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</si>
  <si>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</si>
  <si>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</si>
  <si>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</si>
  <si>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</si>
  <si>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</si>
  <si>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</si>
  <si>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</si>
  <si>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</si>
  <si>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</si>
  <si>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</si>
  <si>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</si>
  <si>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</si>
  <si>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</si>
  <si>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</si>
  <si>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</si>
  <si>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</si>
  <si>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</si>
  <si>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</si>
  <si>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</si>
  <si>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</si>
  <si>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</si>
  <si>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</si>
  <si>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</si>
  <si>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</si>
  <si>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</si>
  <si>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</si>
  <si>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</si>
  <si>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</si>
  <si>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</si>
  <si>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</si>
  <si>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</si>
  <si>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</si>
  <si>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</si>
  <si>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</si>
  <si>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</si>
  <si>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</si>
  <si>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</si>
  <si>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</si>
  <si>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</si>
  <si>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</si>
  <si>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</si>
  <si>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</si>
  <si>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</si>
  <si>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</si>
  <si>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</si>
  <si>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</si>
  <si>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</si>
  <si>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</si>
  <si>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</si>
  <si>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</si>
  <si>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</si>
  <si>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</si>
  <si>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</si>
  <si>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</si>
  <si>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</si>
  <si>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</si>
  <si>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</si>
  <si>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</si>
  <si>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</si>
  <si>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</si>
  <si>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</si>
  <si>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</si>
  <si>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</si>
  <si>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</si>
  <si>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</si>
  <si>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</si>
  <si>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</si>
  <si>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</si>
  <si>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</si>
  <si>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</si>
  <si>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</si>
  <si>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</si>
  <si>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</si>
  <si>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</si>
  <si>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</si>
  <si>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</si>
  <si>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</si>
  <si>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</si>
  <si>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</si>
  <si>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</si>
  <si>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</si>
  <si>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</si>
  <si>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</si>
  <si>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</si>
  <si>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</si>
  <si>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</si>
  <si>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</si>
  <si>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</si>
  <si>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</si>
  <si>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</si>
  <si>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</si>
  <si>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</si>
  <si>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</si>
  <si>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</si>
  <si>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</si>
  <si>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</si>
  <si>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</si>
  <si>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</si>
  <si>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</si>
  <si>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</si>
  <si>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</si>
  <si>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</si>
  <si>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</si>
  <si>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</si>
  <si>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</si>
  <si>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</si>
  <si>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</si>
  <si>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</si>
  <si>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Energieversorgung Titisee-Neustadt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</si>
</sst>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0.0_ ;[Red]\-#,##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s>
  <cellStyleXfs count="69">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 fillId="0" borderId="0"/>
    <xf numFmtId="0" fontId="3" fillId="0" borderId="0">
      <alignment wrapText="1"/>
    </xf>
    <xf numFmtId="0" fontId="3" fillId="0" borderId="0">
      <alignment wrapText="1"/>
    </xf>
  </cellStyleXfs>
  <cellXfs count="127">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6" fontId="26"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3" fillId="21" borderId="1" xfId="64" applyFont="1" applyFill="1" applyBorder="1" applyProtection="1"/>
    <xf numFmtId="172" fontId="26" fillId="22" borderId="7" xfId="2" applyNumberFormat="1" applyFont="1" applyFill="1" applyBorder="1" applyAlignment="1" applyProtection="1">
      <alignment horizontal="center" vertical="center"/>
      <protection locked="0"/>
    </xf>
    <xf numFmtId="0" fontId="3" fillId="22" borderId="1" xfId="64" applyFont="1" applyFill="1" applyBorder="1" applyProtection="1">
      <protection locked="0"/>
    </xf>
    <xf numFmtId="173" fontId="26" fillId="22" borderId="15" xfId="2" applyNumberFormat="1" applyFont="1" applyFill="1" applyBorder="1" applyAlignment="1" applyProtection="1">
      <alignment horizontal="center" vertical="center"/>
      <protection locked="0"/>
    </xf>
  </cellXfs>
  <cellStyles count="69">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3 2 2" xfId="67" xr:uid="{00000000-0005-0000-0000-00003D000000}"/>
    <cellStyle name="Standard 3 3" xfId="68" xr:uid="{00000000-0005-0000-0000-00003E000000}"/>
    <cellStyle name="Standard 4" xfId="32" xr:uid="{00000000-0005-0000-0000-00003F000000}"/>
    <cellStyle name="Standard 5" xfId="33" xr:uid="{00000000-0005-0000-0000-000040000000}"/>
    <cellStyle name="Standard 6" xfId="66" xr:uid="{00000000-0005-0000-0000-000041000000}"/>
    <cellStyle name="Standard_EHB_NEU_Gas_Entwurf_27_Version 26 ohne Werte" xfId="65" xr:uid="{00000000-0005-0000-0000-000042000000}"/>
    <cellStyle name="Standard_ErhebbgnBetrberGasversorgnetze14945xls(1)" xfId="64" xr:uid="{00000000-0005-0000-0000-000043000000}"/>
    <cellStyle name="Undefiniert" xfId="63" xr:uid="{00000000-0005-0000-0000-000045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22">
        <v>10003638</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28" zoomScaleNormal="100" workbookViewId="0">
      <selection activeCell="C2" sqref="C2"/>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A43" zoomScale="70" zoomScaleNormal="70" workbookViewId="0">
      <selection activeCell="N60" sqref="N60"/>
    </sheetView>
  </sheetViews>
  <sheetFormatPr baseColWidth="10" defaultColWidth="11.42578125" defaultRowHeight="15.75"/>
  <cols>
    <col min="1" max="1" width="6.28515625" style="45" customWidth="1"/>
    <col min="2" max="2" width="87.7109375" style="108" customWidth="1"/>
    <col min="3" max="4" width="11.7109375" style="45" customWidth="1"/>
    <col min="5" max="5" width="15.5703125" style="45" bestFit="1" customWidth="1"/>
    <col min="6" max="8" width="11.7109375" style="45" customWidth="1"/>
    <col min="9" max="14" width="15.42578125" style="45" bestFit="1" customWidth="1"/>
    <col min="15" max="15" width="16.42578125" style="45" bestFit="1" customWidth="1"/>
    <col min="16" max="17" width="15.5703125" style="45" bestFit="1" customWidth="1"/>
    <col min="18" max="19" width="16.42578125" style="45" bestFit="1"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c r="D3" s="26"/>
      <c r="E3" s="26"/>
      <c r="F3" s="26"/>
      <c r="G3" s="26"/>
      <c r="H3" s="26"/>
      <c r="I3" s="126">
        <v>6735.5</v>
      </c>
      <c r="J3" s="126">
        <v>6836.25</v>
      </c>
      <c r="K3" s="126">
        <v>6664.75</v>
      </c>
      <c r="L3" s="126">
        <v>7137.25</v>
      </c>
      <c r="M3" s="126">
        <v>7099.25</v>
      </c>
      <c r="N3" s="26">
        <v>7003.5</v>
      </c>
      <c r="O3" s="26">
        <v>6218.25</v>
      </c>
      <c r="P3" s="26">
        <v>6147.75</v>
      </c>
      <c r="Q3" s="26">
        <v>6115.75</v>
      </c>
      <c r="R3" s="26">
        <v>5605</v>
      </c>
      <c r="S3" s="26">
        <v>5168</v>
      </c>
    </row>
    <row r="4" spans="1:19" ht="18.75" customHeight="1">
      <c r="A4" s="93">
        <v>2</v>
      </c>
      <c r="B4" s="97" t="s">
        <v>31</v>
      </c>
      <c r="C4" s="26"/>
      <c r="D4" s="26"/>
      <c r="E4" s="26"/>
      <c r="F4" s="26"/>
      <c r="G4" s="26"/>
      <c r="H4" s="26"/>
      <c r="I4" s="124">
        <v>6</v>
      </c>
      <c r="J4" s="124">
        <v>5</v>
      </c>
      <c r="K4" s="124">
        <v>5</v>
      </c>
      <c r="L4" s="124">
        <v>5</v>
      </c>
      <c r="M4" s="124">
        <v>5</v>
      </c>
      <c r="N4" s="124">
        <v>5</v>
      </c>
      <c r="O4" s="124">
        <v>4.5999999999999996</v>
      </c>
      <c r="P4" s="124">
        <v>4.5999999999999996</v>
      </c>
      <c r="Q4" s="124">
        <v>4.7</v>
      </c>
      <c r="R4" s="26">
        <v>5</v>
      </c>
      <c r="S4" s="124">
        <v>5</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c r="D6" s="27"/>
      <c r="E6" s="27"/>
      <c r="F6" s="27"/>
      <c r="G6" s="27"/>
      <c r="H6" s="27"/>
      <c r="I6" s="121">
        <f>2582183+961214.61+I15</f>
        <v>3566805.4899999998</v>
      </c>
      <c r="J6" s="121">
        <f>3923111+528031.42+J15</f>
        <v>4460529.8499999996</v>
      </c>
      <c r="K6" s="121">
        <f>4395945+434812.64+K15</f>
        <v>4849802.8599999994</v>
      </c>
      <c r="L6" s="121">
        <f>4315464.5+462647.01+L15</f>
        <v>4793878.8</v>
      </c>
      <c r="M6" s="121">
        <f>4472213+530962.72+M15</f>
        <v>5023175.72</v>
      </c>
      <c r="N6" s="27">
        <f>4701014.53+559072.33+N15</f>
        <v>5268938.4000000004</v>
      </c>
      <c r="O6" s="27">
        <f>4727499.84+542562.89+O15</f>
        <v>5279749.34</v>
      </c>
      <c r="P6" s="27">
        <f>4767602.4+603776+P15</f>
        <v>5377642.8000000007</v>
      </c>
      <c r="Q6" s="27">
        <f>4666412.54+605673.92+Q15</f>
        <v>5273641.55</v>
      </c>
      <c r="R6" s="27">
        <f>4766769.02+139709.93+R15</f>
        <v>4907315.2799999993</v>
      </c>
      <c r="S6" s="27">
        <f>5531723.13+811001.54+S15</f>
        <v>6343445.7699999996</v>
      </c>
    </row>
    <row r="7" spans="1:19" ht="18.75" customHeight="1">
      <c r="A7" s="96" t="s">
        <v>75</v>
      </c>
      <c r="B7" s="103" t="s">
        <v>159</v>
      </c>
      <c r="C7" s="27"/>
      <c r="D7" s="27"/>
      <c r="E7" s="27"/>
      <c r="F7" s="27"/>
      <c r="G7" s="27"/>
      <c r="H7" s="27"/>
      <c r="I7" s="121">
        <f>1095852+961214.61</f>
        <v>2057066.6099999999</v>
      </c>
      <c r="J7" s="121">
        <f>1402195+528031.42</f>
        <v>1930226.42</v>
      </c>
      <c r="K7" s="121">
        <f>1650811+434812.64</f>
        <v>2085623.6400000001</v>
      </c>
      <c r="L7" s="121">
        <f>1739842+462647.01</f>
        <v>2202489.0099999998</v>
      </c>
      <c r="M7" s="121">
        <f>1710381+530962.72</f>
        <v>2241343.7199999997</v>
      </c>
      <c r="N7" s="27">
        <f>559072.33+N46+N48+N50+N57+N55+N61+N65</f>
        <v>2675487.6385398456</v>
      </c>
      <c r="O7" s="27">
        <f>542562.89+O46+O48+O50+O55+O57+O61+O65</f>
        <v>2723919.7833254798</v>
      </c>
      <c r="P7" s="27">
        <f>603776+P46+P48+P50+P55+P57+P61+P65</f>
        <v>2934923.5332481293</v>
      </c>
      <c r="Q7" s="27">
        <f>605673.92+Q46+Q48+Q50+Q55+Q57+Q61+Q65</f>
        <v>2884130.4706955715</v>
      </c>
      <c r="R7" s="27">
        <f>139709.93+R46+R48+R50+R55+R57+R61+R65</f>
        <v>2368885.5617589741</v>
      </c>
      <c r="S7" s="27">
        <f>811001.54+S46+S48+S50+S55+S57+S61+S65</f>
        <v>3215780.9099999997</v>
      </c>
    </row>
    <row r="8" spans="1:19" ht="18.75" customHeight="1">
      <c r="A8" s="96" t="s">
        <v>89</v>
      </c>
      <c r="B8" s="103" t="s">
        <v>160</v>
      </c>
      <c r="C8" s="27"/>
      <c r="D8" s="27"/>
      <c r="E8" s="27"/>
      <c r="F8" s="27"/>
      <c r="G8" s="27"/>
      <c r="H8" s="27"/>
      <c r="I8" s="121">
        <v>221620</v>
      </c>
      <c r="J8" s="121">
        <v>338267</v>
      </c>
      <c r="K8" s="121">
        <v>323788</v>
      </c>
      <c r="L8" s="121">
        <v>321034</v>
      </c>
      <c r="M8" s="121">
        <v>323824</v>
      </c>
      <c r="N8" s="121">
        <v>321965.73</v>
      </c>
      <c r="O8" s="27">
        <v>314826.01</v>
      </c>
      <c r="P8" s="27">
        <v>323434.71000000002</v>
      </c>
      <c r="Q8" s="27">
        <v>307701.78999999998</v>
      </c>
      <c r="R8" s="27">
        <v>312474.39</v>
      </c>
      <c r="S8" s="27">
        <v>313415.77</v>
      </c>
    </row>
    <row r="9" spans="1:19">
      <c r="A9" s="96" t="s">
        <v>100</v>
      </c>
      <c r="B9" s="103" t="s">
        <v>87</v>
      </c>
      <c r="C9" s="27"/>
      <c r="D9" s="27"/>
      <c r="E9" s="27"/>
      <c r="F9" s="27"/>
      <c r="G9" s="27"/>
      <c r="H9" s="27"/>
      <c r="I9" s="27">
        <f>I6-I7</f>
        <v>1509738.88</v>
      </c>
      <c r="J9" s="27">
        <f t="shared" ref="J9:S9" si="0">J6-J7</f>
        <v>2530303.4299999997</v>
      </c>
      <c r="K9" s="27">
        <f t="shared" si="0"/>
        <v>2764179.2199999993</v>
      </c>
      <c r="L9" s="27">
        <f t="shared" si="0"/>
        <v>2591389.79</v>
      </c>
      <c r="M9" s="27">
        <f t="shared" si="0"/>
        <v>2781832</v>
      </c>
      <c r="N9" s="27">
        <f t="shared" si="0"/>
        <v>2593450.7614601548</v>
      </c>
      <c r="O9" s="27">
        <f t="shared" si="0"/>
        <v>2555829.55667452</v>
      </c>
      <c r="P9" s="27">
        <f t="shared" si="0"/>
        <v>2442719.2667518714</v>
      </c>
      <c r="Q9" s="27">
        <f t="shared" si="0"/>
        <v>2389511.0793044283</v>
      </c>
      <c r="R9" s="27">
        <f t="shared" si="0"/>
        <v>2538429.7182410252</v>
      </c>
      <c r="S9" s="27">
        <f t="shared" si="0"/>
        <v>3127664.86</v>
      </c>
    </row>
    <row r="10" spans="1:19" ht="30">
      <c r="A10" s="93">
        <v>2</v>
      </c>
      <c r="B10" s="97" t="s">
        <v>36</v>
      </c>
      <c r="C10" s="27"/>
      <c r="D10" s="27"/>
      <c r="E10" s="27"/>
      <c r="F10" s="27"/>
      <c r="G10" s="27"/>
      <c r="H10" s="27"/>
      <c r="I10" s="121">
        <v>0</v>
      </c>
      <c r="J10" s="121">
        <v>0</v>
      </c>
      <c r="K10" s="121">
        <v>0</v>
      </c>
      <c r="L10" s="121">
        <v>0</v>
      </c>
      <c r="M10" s="121">
        <v>0</v>
      </c>
      <c r="N10" s="27">
        <v>0</v>
      </c>
      <c r="O10" s="27">
        <v>0</v>
      </c>
      <c r="P10" s="27">
        <v>0</v>
      </c>
      <c r="Q10" s="27">
        <v>0</v>
      </c>
      <c r="R10" s="27">
        <v>0</v>
      </c>
      <c r="S10" s="27">
        <v>0</v>
      </c>
    </row>
    <row r="11" spans="1:19" ht="18.75" customHeight="1">
      <c r="A11" s="93">
        <v>3</v>
      </c>
      <c r="B11" s="97" t="s">
        <v>58</v>
      </c>
      <c r="C11" s="27"/>
      <c r="D11" s="27"/>
      <c r="E11" s="27"/>
      <c r="F11" s="27"/>
      <c r="G11" s="27"/>
      <c r="H11" s="27"/>
      <c r="I11" s="121">
        <v>20286</v>
      </c>
      <c r="J11" s="121">
        <v>14333</v>
      </c>
      <c r="K11" s="121">
        <v>29716</v>
      </c>
      <c r="L11" s="121">
        <v>36784</v>
      </c>
      <c r="M11" s="121">
        <v>45882</v>
      </c>
      <c r="N11" s="27">
        <v>27049.24</v>
      </c>
      <c r="O11" s="27">
        <v>28608.02</v>
      </c>
      <c r="P11" s="27">
        <v>27722.05</v>
      </c>
      <c r="Q11" s="27">
        <v>25222.57</v>
      </c>
      <c r="R11" s="27">
        <v>37170.75</v>
      </c>
      <c r="S11" s="27">
        <v>82493.13</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c r="D13" s="27"/>
      <c r="E13" s="27"/>
      <c r="F13" s="27"/>
      <c r="G13" s="27"/>
      <c r="H13" s="27"/>
      <c r="I13" s="121">
        <f>1631033+I15-I45-I51-I54-I56</f>
        <v>497647.65999999986</v>
      </c>
      <c r="J13" s="121">
        <f>2389568.86+J15-J45-J51-J54-J56-J60</f>
        <v>831107.53544946969</v>
      </c>
      <c r="K13" s="121">
        <f>2710613+K15-K45-K51-K54-K56-K60-K64</f>
        <v>866742.35192340007</v>
      </c>
      <c r="L13" s="121">
        <f>2835995+L15-L45-L49-L51-L54-L56-L60-L64</f>
        <v>975392.2003750673</v>
      </c>
      <c r="M13" s="121">
        <f>3318891+M15-M22-M45-M49-M51-M54-M56-M60</f>
        <v>946072.25951704034</v>
      </c>
      <c r="N13" s="27">
        <f>3557181.09+N15-N22-N45-N49-N51-N54-N56-N60-N64</f>
        <v>1127651.5914601546</v>
      </c>
      <c r="O13" s="27">
        <f>3605303.33+O15-O22-O45-O49-O51-O54-O56-O60-O64</f>
        <v>1118807.0366745198</v>
      </c>
      <c r="P13" s="27">
        <f>3922289.27+P15-P22-P45-P49-P51-P54-P56-P60-P64</f>
        <v>1273971.4267518714</v>
      </c>
      <c r="Q13" s="27">
        <f>3815099.52+Q15-Q22-Q45-Q49-Q51-Q54-Q56-Q60-Q64</f>
        <v>1230496.2693044285</v>
      </c>
      <c r="R13" s="27">
        <f>3968702.34+R15-R22-R45-R49-R51-R54-R56-R60-R64</f>
        <v>1427888.6482410252</v>
      </c>
      <c r="S13" s="27">
        <f>4362175.23+S15-S22-S45-S49-S51-S54-S56-S60-S64</f>
        <v>1644701.1899999997</v>
      </c>
    </row>
    <row r="14" spans="1:19" ht="30">
      <c r="A14" s="96" t="s">
        <v>75</v>
      </c>
      <c r="B14" s="97" t="s">
        <v>80</v>
      </c>
      <c r="C14" s="27"/>
      <c r="D14" s="27"/>
      <c r="E14" s="27"/>
      <c r="F14" s="27"/>
      <c r="G14" s="27"/>
      <c r="H14" s="27"/>
      <c r="I14" s="121">
        <v>371677</v>
      </c>
      <c r="J14" s="121">
        <v>585603</v>
      </c>
      <c r="K14" s="121">
        <v>661820</v>
      </c>
      <c r="L14" s="121">
        <v>814413</v>
      </c>
      <c r="M14" s="121">
        <v>797517</v>
      </c>
      <c r="N14" s="27">
        <v>832922.63</v>
      </c>
      <c r="O14" s="27">
        <v>866326.66</v>
      </c>
      <c r="P14" s="27">
        <v>928519.16</v>
      </c>
      <c r="Q14" s="27">
        <v>1021524.46</v>
      </c>
      <c r="R14" s="27">
        <v>1142775.3</v>
      </c>
      <c r="S14" s="27">
        <v>1147355.05</v>
      </c>
    </row>
    <row r="15" spans="1:19" ht="18.75" customHeight="1">
      <c r="A15" s="96" t="s">
        <v>89</v>
      </c>
      <c r="B15" s="97" t="s">
        <v>90</v>
      </c>
      <c r="C15" s="27"/>
      <c r="D15" s="27"/>
      <c r="E15" s="27"/>
      <c r="F15" s="27"/>
      <c r="G15" s="27"/>
      <c r="H15" s="27"/>
      <c r="I15" s="121">
        <v>23407.88</v>
      </c>
      <c r="J15" s="121">
        <v>9387.43</v>
      </c>
      <c r="K15" s="121">
        <v>19045.22</v>
      </c>
      <c r="L15" s="121">
        <v>15767.29</v>
      </c>
      <c r="M15" s="121">
        <v>20000</v>
      </c>
      <c r="N15" s="27">
        <v>8851.5400000000009</v>
      </c>
      <c r="O15" s="27">
        <v>9686.61</v>
      </c>
      <c r="P15" s="27">
        <v>6264.4</v>
      </c>
      <c r="Q15" s="27">
        <v>1555.09</v>
      </c>
      <c r="R15" s="27">
        <v>836.33</v>
      </c>
      <c r="S15" s="27">
        <v>721.1</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c r="D17" s="27"/>
      <c r="E17" s="27"/>
      <c r="F17" s="27"/>
      <c r="G17" s="27"/>
      <c r="H17" s="27"/>
      <c r="I17" s="121">
        <v>183959</v>
      </c>
      <c r="J17" s="121">
        <v>191856</v>
      </c>
      <c r="K17" s="121">
        <v>182746</v>
      </c>
      <c r="L17" s="121">
        <v>208676</v>
      </c>
      <c r="M17" s="121">
        <v>204693</v>
      </c>
      <c r="N17" s="27">
        <v>218512.82</v>
      </c>
      <c r="O17" s="27">
        <v>229476.18</v>
      </c>
      <c r="P17" s="27">
        <v>231938.2</v>
      </c>
      <c r="Q17" s="27">
        <v>233611.81</v>
      </c>
      <c r="R17" s="27">
        <v>239586.51</v>
      </c>
      <c r="S17" s="27">
        <v>224862.71</v>
      </c>
    </row>
    <row r="18" spans="1:19" ht="18.75" customHeight="1">
      <c r="A18" s="98">
        <v>2</v>
      </c>
      <c r="B18" s="97" t="s">
        <v>38</v>
      </c>
      <c r="C18" s="27"/>
      <c r="D18" s="27"/>
      <c r="E18" s="27"/>
      <c r="F18" s="27"/>
      <c r="G18" s="27"/>
      <c r="H18" s="27"/>
      <c r="I18" s="121">
        <f>633374-I14</f>
        <v>261697</v>
      </c>
      <c r="J18" s="121">
        <f>964423-J14</f>
        <v>378820</v>
      </c>
      <c r="K18" s="121">
        <f>1060507-K14</f>
        <v>398687</v>
      </c>
      <c r="L18" s="121">
        <v>319054</v>
      </c>
      <c r="M18" s="121">
        <f>1135727-M14</f>
        <v>338210</v>
      </c>
      <c r="N18" s="27">
        <v>294764.49</v>
      </c>
      <c r="O18" s="27">
        <v>285575.33</v>
      </c>
      <c r="P18" s="27">
        <v>349028.17</v>
      </c>
      <c r="Q18" s="27">
        <v>334203.84999999998</v>
      </c>
      <c r="R18" s="27">
        <v>408407.55</v>
      </c>
      <c r="S18" s="27">
        <v>308272.92</v>
      </c>
    </row>
    <row r="19" spans="1:19" ht="18.75" customHeight="1">
      <c r="A19" s="96" t="s">
        <v>97</v>
      </c>
      <c r="B19" s="97" t="s">
        <v>39</v>
      </c>
      <c r="C19" s="27"/>
      <c r="D19" s="27"/>
      <c r="E19" s="27"/>
      <c r="F19" s="27"/>
      <c r="G19" s="27"/>
      <c r="H19" s="27"/>
      <c r="I19" s="121">
        <v>0</v>
      </c>
      <c r="J19" s="121">
        <v>0</v>
      </c>
      <c r="K19" s="121">
        <v>0</v>
      </c>
      <c r="L19" s="121">
        <v>0</v>
      </c>
      <c r="M19" s="121">
        <v>0</v>
      </c>
      <c r="N19" s="27">
        <v>0</v>
      </c>
      <c r="O19" s="27">
        <v>0</v>
      </c>
      <c r="P19" s="27">
        <v>0</v>
      </c>
      <c r="Q19" s="27">
        <v>0</v>
      </c>
      <c r="R19" s="27">
        <v>0</v>
      </c>
      <c r="S19" s="27">
        <v>0</v>
      </c>
    </row>
    <row r="20" spans="1:19" ht="30">
      <c r="A20" s="96" t="s">
        <v>98</v>
      </c>
      <c r="B20" s="97" t="s">
        <v>79</v>
      </c>
      <c r="C20" s="27"/>
      <c r="D20" s="27"/>
      <c r="E20" s="27"/>
      <c r="F20" s="27"/>
      <c r="G20" s="27"/>
      <c r="H20" s="27"/>
      <c r="I20" s="121">
        <v>0</v>
      </c>
      <c r="J20" s="121">
        <v>0</v>
      </c>
      <c r="K20" s="121">
        <v>0</v>
      </c>
      <c r="L20" s="121">
        <v>0</v>
      </c>
      <c r="M20" s="121">
        <v>0</v>
      </c>
      <c r="N20" s="27">
        <v>0</v>
      </c>
      <c r="O20" s="27">
        <v>0</v>
      </c>
      <c r="P20" s="27">
        <v>0</v>
      </c>
      <c r="Q20" s="27">
        <v>0</v>
      </c>
      <c r="R20" s="27">
        <v>0</v>
      </c>
      <c r="S20" s="27">
        <v>0</v>
      </c>
    </row>
    <row r="21" spans="1:19" ht="18.75" customHeight="1">
      <c r="A21" s="93">
        <v>3</v>
      </c>
      <c r="B21" s="97" t="s">
        <v>40</v>
      </c>
      <c r="C21" s="27"/>
      <c r="D21" s="27"/>
      <c r="E21" s="27"/>
      <c r="F21" s="27"/>
      <c r="G21" s="27"/>
      <c r="H21" s="27"/>
      <c r="I21" s="121">
        <v>400758</v>
      </c>
      <c r="J21" s="121">
        <v>536671</v>
      </c>
      <c r="K21" s="121">
        <v>508629</v>
      </c>
      <c r="L21" s="121">
        <v>556948</v>
      </c>
      <c r="M21" s="121">
        <f>227932+323824</f>
        <v>551756</v>
      </c>
      <c r="N21" s="27">
        <f>283087.01+N22</f>
        <v>605052.74</v>
      </c>
      <c r="O21" s="27">
        <f>276710.74+O22</f>
        <v>591536.75</v>
      </c>
      <c r="P21" s="27">
        <f>258017.76+P22</f>
        <v>581452.47</v>
      </c>
      <c r="Q21" s="27">
        <f>294150+Q22</f>
        <v>601851.79</v>
      </c>
      <c r="R21" s="27">
        <f>334230.05+R22</f>
        <v>646704.43999999994</v>
      </c>
      <c r="S21" s="27">
        <f>450749.51+S22</f>
        <v>764165.28</v>
      </c>
    </row>
    <row r="22" spans="1:19" ht="18.75" customHeight="1">
      <c r="A22" s="96" t="s">
        <v>99</v>
      </c>
      <c r="B22" s="97" t="s">
        <v>57</v>
      </c>
      <c r="C22" s="27"/>
      <c r="D22" s="27"/>
      <c r="E22" s="27"/>
      <c r="F22" s="27"/>
      <c r="G22" s="27"/>
      <c r="H22" s="27"/>
      <c r="I22" s="121">
        <v>221620</v>
      </c>
      <c r="J22" s="121">
        <v>338267</v>
      </c>
      <c r="K22" s="121">
        <v>323788</v>
      </c>
      <c r="L22" s="121">
        <v>321034</v>
      </c>
      <c r="M22" s="121">
        <v>323824</v>
      </c>
      <c r="N22" s="121">
        <v>321965.73</v>
      </c>
      <c r="O22" s="27">
        <v>314826.01</v>
      </c>
      <c r="P22" s="27">
        <v>323434.71000000002</v>
      </c>
      <c r="Q22" s="27">
        <v>307701.78999999998</v>
      </c>
      <c r="R22" s="27">
        <v>312474.39</v>
      </c>
      <c r="S22" s="27">
        <v>313415.77</v>
      </c>
    </row>
    <row r="23" spans="1:19" ht="18.75" customHeight="1">
      <c r="A23" s="96" t="s">
        <v>103</v>
      </c>
      <c r="B23" s="97" t="s">
        <v>104</v>
      </c>
      <c r="C23" s="27"/>
      <c r="D23" s="27"/>
      <c r="E23" s="27"/>
      <c r="F23" s="27"/>
      <c r="G23" s="27"/>
      <c r="H23" s="27"/>
      <c r="I23" s="121">
        <v>0</v>
      </c>
      <c r="J23" s="121">
        <v>0</v>
      </c>
      <c r="K23" s="121">
        <v>0</v>
      </c>
      <c r="L23" s="121">
        <v>0</v>
      </c>
      <c r="M23" s="121">
        <v>0</v>
      </c>
      <c r="N23" s="27">
        <v>0</v>
      </c>
      <c r="O23" s="27">
        <v>0</v>
      </c>
      <c r="P23" s="27">
        <v>0</v>
      </c>
      <c r="Q23" s="27">
        <v>0</v>
      </c>
      <c r="R23" s="27">
        <v>0</v>
      </c>
      <c r="S23" s="27">
        <v>0</v>
      </c>
    </row>
    <row r="24" spans="1:19" ht="30">
      <c r="A24" s="93">
        <v>4</v>
      </c>
      <c r="B24" s="97" t="s">
        <v>41</v>
      </c>
      <c r="C24" s="27"/>
      <c r="D24" s="27"/>
      <c r="E24" s="27"/>
      <c r="F24" s="27"/>
      <c r="G24" s="27"/>
      <c r="H24" s="27"/>
      <c r="I24" s="121">
        <v>204732</v>
      </c>
      <c r="J24" s="121">
        <v>314338</v>
      </c>
      <c r="K24" s="121">
        <v>326023</v>
      </c>
      <c r="L24" s="121">
        <f>350207</f>
        <v>350207</v>
      </c>
      <c r="M24" s="121">
        <f>358171</f>
        <v>358171</v>
      </c>
      <c r="N24" s="27">
        <v>357630.64</v>
      </c>
      <c r="O24" s="27">
        <v>329750.33</v>
      </c>
      <c r="P24" s="27">
        <v>322256.59000000003</v>
      </c>
      <c r="Q24" s="27">
        <v>337899.08</v>
      </c>
      <c r="R24" s="27">
        <v>272381.59000000003</v>
      </c>
      <c r="S24" s="27">
        <v>246247.39</v>
      </c>
    </row>
    <row r="25" spans="1:19" ht="18.75" customHeight="1">
      <c r="A25" s="93">
        <v>5</v>
      </c>
      <c r="B25" s="97" t="s">
        <v>42</v>
      </c>
      <c r="C25" s="27"/>
      <c r="D25" s="27"/>
      <c r="E25" s="27"/>
      <c r="F25" s="27"/>
      <c r="G25" s="27"/>
      <c r="H25" s="27"/>
      <c r="I25" s="121">
        <v>2312</v>
      </c>
      <c r="J25" s="121">
        <v>678</v>
      </c>
      <c r="K25" s="121">
        <v>815</v>
      </c>
      <c r="L25" s="121">
        <v>43</v>
      </c>
      <c r="M25" s="121">
        <v>405</v>
      </c>
      <c r="N25" s="27">
        <v>0</v>
      </c>
      <c r="O25" s="27">
        <v>0</v>
      </c>
      <c r="P25" s="27">
        <v>0</v>
      </c>
      <c r="Q25" s="27">
        <v>0</v>
      </c>
      <c r="R25" s="27">
        <v>0</v>
      </c>
      <c r="S25" s="27">
        <v>84.97</v>
      </c>
    </row>
    <row r="26" spans="1:19" ht="18.75" customHeight="1">
      <c r="A26" s="93">
        <v>6</v>
      </c>
      <c r="B26" s="97" t="s">
        <v>43</v>
      </c>
      <c r="C26" s="27"/>
      <c r="D26" s="27"/>
      <c r="E26" s="27"/>
      <c r="F26" s="27"/>
      <c r="G26" s="27"/>
      <c r="H26" s="27"/>
      <c r="I26" s="121">
        <v>48004</v>
      </c>
      <c r="J26" s="121">
        <v>61521</v>
      </c>
      <c r="K26" s="121">
        <v>50212</v>
      </c>
      <c r="L26" s="121">
        <v>44320</v>
      </c>
      <c r="M26" s="121">
        <v>55630</v>
      </c>
      <c r="N26" s="27">
        <v>43860.23</v>
      </c>
      <c r="O26" s="27">
        <v>39184.78</v>
      </c>
      <c r="P26" s="27">
        <v>35217.730000000003</v>
      </c>
      <c r="Q26" s="27">
        <v>30767.119999999999</v>
      </c>
      <c r="R26" s="27">
        <v>29212.1</v>
      </c>
      <c r="S26" s="27">
        <v>106923.35</v>
      </c>
    </row>
    <row r="27" spans="1:19" ht="18.75" customHeight="1">
      <c r="A27" s="93">
        <v>7</v>
      </c>
      <c r="B27" s="97" t="s">
        <v>60</v>
      </c>
      <c r="C27" s="27"/>
      <c r="D27" s="27"/>
      <c r="E27" s="27"/>
      <c r="F27" s="27"/>
      <c r="G27" s="27"/>
      <c r="H27" s="27"/>
      <c r="I27" s="121">
        <v>4699</v>
      </c>
      <c r="J27" s="121">
        <v>9123</v>
      </c>
      <c r="K27" s="121">
        <v>11284</v>
      </c>
      <c r="L27" s="121">
        <v>27521</v>
      </c>
      <c r="M27" s="121">
        <v>46375</v>
      </c>
      <c r="N27" s="27">
        <v>726.02</v>
      </c>
      <c r="O27" s="27">
        <v>20312.419999999998</v>
      </c>
      <c r="P27" s="27">
        <v>2407.3000000000002</v>
      </c>
      <c r="Q27" s="27">
        <v>269.52</v>
      </c>
      <c r="R27" s="27">
        <v>3311.02</v>
      </c>
      <c r="S27" s="27">
        <v>1745.4</v>
      </c>
    </row>
    <row r="28" spans="1:19" ht="18.75" customHeight="1">
      <c r="A28" s="99" t="s">
        <v>105</v>
      </c>
      <c r="B28" s="104" t="s">
        <v>166</v>
      </c>
      <c r="C28" s="27"/>
      <c r="D28" s="27"/>
      <c r="E28" s="27"/>
      <c r="F28" s="27"/>
      <c r="G28" s="27"/>
      <c r="H28" s="27"/>
      <c r="I28" s="121">
        <v>0</v>
      </c>
      <c r="J28" s="121">
        <v>0</v>
      </c>
      <c r="K28" s="121">
        <v>0</v>
      </c>
      <c r="L28" s="121">
        <v>0</v>
      </c>
      <c r="M28" s="121">
        <v>0</v>
      </c>
      <c r="N28" s="27">
        <v>0</v>
      </c>
      <c r="O28" s="27">
        <v>0</v>
      </c>
      <c r="P28" s="27">
        <v>0</v>
      </c>
      <c r="Q28" s="27">
        <v>0</v>
      </c>
      <c r="R28" s="27">
        <v>0</v>
      </c>
      <c r="S28" s="27">
        <v>0</v>
      </c>
    </row>
    <row r="29" spans="1:19" ht="18.75" customHeight="1">
      <c r="A29" s="99" t="s">
        <v>106</v>
      </c>
      <c r="B29" s="105" t="s">
        <v>107</v>
      </c>
      <c r="C29" s="27"/>
      <c r="D29" s="27"/>
      <c r="E29" s="27"/>
      <c r="F29" s="27"/>
      <c r="G29" s="27"/>
      <c r="H29" s="27"/>
      <c r="I29" s="121">
        <v>0</v>
      </c>
      <c r="J29" s="121">
        <v>0</v>
      </c>
      <c r="K29" s="121">
        <v>0</v>
      </c>
      <c r="L29" s="121">
        <v>0</v>
      </c>
      <c r="M29" s="121">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c r="D31" s="27"/>
      <c r="E31" s="27"/>
      <c r="F31" s="27"/>
      <c r="G31" s="27"/>
      <c r="H31" s="27"/>
      <c r="I31" s="27">
        <v>1439324.87</v>
      </c>
      <c r="J31" s="27">
        <v>1493544.31</v>
      </c>
      <c r="K31" s="27">
        <v>1678132.6</v>
      </c>
      <c r="L31" s="27">
        <v>1852082.12</v>
      </c>
      <c r="M31" s="27">
        <v>2067654.08</v>
      </c>
      <c r="N31" s="27">
        <v>2032560.72</v>
      </c>
      <c r="O31" s="27">
        <v>2029578.35</v>
      </c>
      <c r="P31" s="27">
        <v>1628260.38</v>
      </c>
      <c r="Q31" s="27">
        <v>920241.8</v>
      </c>
      <c r="R31" s="27">
        <v>225866.71</v>
      </c>
      <c r="S31" s="27">
        <v>608980.72</v>
      </c>
    </row>
    <row r="32" spans="1:19" s="50" customFormat="1" ht="18.75" customHeight="1">
      <c r="A32" s="66" t="s">
        <v>75</v>
      </c>
      <c r="B32" s="106" t="s">
        <v>168</v>
      </c>
      <c r="C32" s="27"/>
      <c r="D32" s="27"/>
      <c r="E32" s="27"/>
      <c r="F32" s="27"/>
      <c r="G32" s="27"/>
      <c r="H32" s="27"/>
      <c r="I32" s="27">
        <v>1550940.65</v>
      </c>
      <c r="J32" s="27">
        <v>1552332.16</v>
      </c>
      <c r="K32" s="27">
        <v>1552563.45</v>
      </c>
      <c r="L32" s="27">
        <v>1552794.05</v>
      </c>
      <c r="M32" s="27">
        <v>1531654.08</v>
      </c>
      <c r="N32" s="27">
        <v>1518538.62</v>
      </c>
      <c r="O32" s="27">
        <v>1510247.3</v>
      </c>
      <c r="P32" s="27">
        <v>1485536.31</v>
      </c>
      <c r="Q32" s="27">
        <v>919395.02</v>
      </c>
      <c r="R32" s="27">
        <v>838678.6</v>
      </c>
      <c r="S32" s="27">
        <v>845655.19</v>
      </c>
    </row>
    <row r="33" spans="1:19" s="50" customFormat="1" ht="18.75" customHeight="1">
      <c r="A33" s="66" t="s">
        <v>89</v>
      </c>
      <c r="B33" s="106" t="s">
        <v>169</v>
      </c>
      <c r="C33" s="27"/>
      <c r="D33" s="27"/>
      <c r="E33" s="27"/>
      <c r="F33" s="27"/>
      <c r="G33" s="27"/>
      <c r="H33" s="27"/>
      <c r="I33" s="27">
        <v>0</v>
      </c>
      <c r="J33" s="27">
        <v>0</v>
      </c>
      <c r="K33" s="27">
        <v>0</v>
      </c>
      <c r="L33" s="27">
        <v>46993.77</v>
      </c>
      <c r="M33" s="27">
        <v>243605</v>
      </c>
      <c r="N33" s="27">
        <v>241519.02</v>
      </c>
      <c r="O33" s="27">
        <v>240200.31</v>
      </c>
      <c r="P33" s="27">
        <v>236270.1</v>
      </c>
      <c r="Q33" s="27">
        <v>146227.03</v>
      </c>
      <c r="R33" s="27">
        <v>133389.32</v>
      </c>
      <c r="S33" s="27">
        <v>134498.93</v>
      </c>
    </row>
    <row r="34" spans="1:19" s="50" customFormat="1" ht="18.75" customHeight="1">
      <c r="A34" s="66" t="s">
        <v>100</v>
      </c>
      <c r="B34" s="106" t="s">
        <v>170</v>
      </c>
      <c r="C34" s="27"/>
      <c r="D34" s="27"/>
      <c r="E34" s="27"/>
      <c r="F34" s="27"/>
      <c r="G34" s="27"/>
      <c r="H34" s="27"/>
      <c r="I34" s="27">
        <v>0</v>
      </c>
      <c r="J34" s="27">
        <v>0</v>
      </c>
      <c r="K34" s="27">
        <v>0</v>
      </c>
      <c r="L34" s="27">
        <v>125569.14</v>
      </c>
      <c r="M34" s="27">
        <v>252183.57</v>
      </c>
      <c r="N34" s="27">
        <v>292277.86</v>
      </c>
      <c r="O34" s="27">
        <v>292277.86</v>
      </c>
      <c r="P34" s="27">
        <v>279130.74</v>
      </c>
      <c r="Q34" s="27">
        <v>279130.74</v>
      </c>
      <c r="R34" s="27">
        <v>279130.74</v>
      </c>
      <c r="S34" s="27">
        <v>279130.74</v>
      </c>
    </row>
    <row r="35" spans="1:19" s="50" customFormat="1" ht="18.75" customHeight="1">
      <c r="A35" s="66" t="s">
        <v>101</v>
      </c>
      <c r="B35" s="106" t="s">
        <v>171</v>
      </c>
      <c r="C35" s="27"/>
      <c r="D35" s="27"/>
      <c r="E35" s="27"/>
      <c r="F35" s="27"/>
      <c r="G35" s="27"/>
      <c r="H35" s="27"/>
      <c r="I35" s="27">
        <v>-23933.47</v>
      </c>
      <c r="J35" s="27">
        <v>-111615.78</v>
      </c>
      <c r="K35" s="27">
        <v>-58787.85</v>
      </c>
      <c r="L35" s="27">
        <v>0</v>
      </c>
      <c r="M35" s="27">
        <v>0</v>
      </c>
      <c r="N35" s="27">
        <v>0</v>
      </c>
      <c r="O35" s="27">
        <v>-19774.78</v>
      </c>
      <c r="P35" s="27">
        <v>0</v>
      </c>
      <c r="Q35" s="27">
        <v>0</v>
      </c>
      <c r="R35" s="27">
        <v>-673552.83</v>
      </c>
      <c r="S35" s="27">
        <v>-1052179.72</v>
      </c>
    </row>
    <row r="36" spans="1:19" s="50" customFormat="1" ht="18.75" customHeight="1">
      <c r="A36" s="66" t="s">
        <v>102</v>
      </c>
      <c r="B36" s="106" t="s">
        <v>172</v>
      </c>
      <c r="C36" s="27"/>
      <c r="D36" s="27"/>
      <c r="E36" s="27"/>
      <c r="F36" s="27"/>
      <c r="G36" s="27"/>
      <c r="H36" s="27"/>
      <c r="I36" s="27">
        <v>-87682.31</v>
      </c>
      <c r="J36" s="27">
        <v>52827.93</v>
      </c>
      <c r="K36" s="27">
        <v>184356.99</v>
      </c>
      <c r="L36" s="27">
        <v>126765.16</v>
      </c>
      <c r="M36" s="27">
        <v>40094.29</v>
      </c>
      <c r="N36" s="27">
        <v>-19774.78</v>
      </c>
      <c r="O36" s="27">
        <v>6627.66</v>
      </c>
      <c r="P36" s="27">
        <v>-318798.38</v>
      </c>
      <c r="Q36" s="27">
        <v>-354552.84</v>
      </c>
      <c r="R36" s="27">
        <v>-445735.85</v>
      </c>
      <c r="S36" s="27">
        <v>-79852.5</v>
      </c>
    </row>
    <row r="37" spans="1:19" s="50" customFormat="1" ht="18.75" customHeight="1">
      <c r="A37" s="49">
        <v>2</v>
      </c>
      <c r="B37" s="106" t="s">
        <v>173</v>
      </c>
      <c r="C37" s="27"/>
      <c r="D37" s="27"/>
      <c r="E37" s="27"/>
      <c r="F37" s="27"/>
      <c r="G37" s="27"/>
      <c r="H37" s="27"/>
      <c r="I37" s="27">
        <v>21521.75</v>
      </c>
      <c r="J37" s="27">
        <v>197373.03</v>
      </c>
      <c r="K37" s="27">
        <v>387577.28</v>
      </c>
      <c r="L37" s="27">
        <v>250870.75</v>
      </c>
      <c r="M37" s="27">
        <v>450614.08</v>
      </c>
      <c r="N37" s="27">
        <v>500315.12</v>
      </c>
      <c r="O37" s="27">
        <v>475506.65</v>
      </c>
      <c r="P37" s="27">
        <v>346404.5</v>
      </c>
      <c r="Q37" s="27">
        <v>751179.18</v>
      </c>
      <c r="R37" s="27">
        <v>640234.48</v>
      </c>
      <c r="S37" s="27">
        <v>325090.73</v>
      </c>
    </row>
    <row r="38" spans="1:19" s="50" customFormat="1" ht="18.75" customHeight="1">
      <c r="A38" s="49">
        <v>3</v>
      </c>
      <c r="B38" s="106" t="s">
        <v>174</v>
      </c>
      <c r="C38" s="27"/>
      <c r="D38" s="27"/>
      <c r="E38" s="27"/>
      <c r="F38" s="27"/>
      <c r="G38" s="27"/>
      <c r="H38" s="27"/>
      <c r="I38" s="27">
        <v>4575628.7300000004</v>
      </c>
      <c r="J38" s="27">
        <v>3586051.34</v>
      </c>
      <c r="K38" s="27">
        <v>3020547.11</v>
      </c>
      <c r="L38" s="27">
        <v>2872971.47</v>
      </c>
      <c r="M38" s="27">
        <v>2658439.98</v>
      </c>
      <c r="N38" s="27">
        <v>2557658.3199999998</v>
      </c>
      <c r="O38" s="27">
        <v>2441399.6800000002</v>
      </c>
      <c r="P38" s="27">
        <v>2683107.59</v>
      </c>
      <c r="Q38" s="27">
        <v>2688373.4</v>
      </c>
      <c r="R38" s="27">
        <v>2985762.72</v>
      </c>
      <c r="S38" s="27">
        <v>3727131.22</v>
      </c>
    </row>
    <row r="39" spans="1:19" s="50" customFormat="1" ht="18.75" customHeight="1">
      <c r="A39" s="49">
        <v>4</v>
      </c>
      <c r="B39" s="106" t="s">
        <v>175</v>
      </c>
      <c r="C39" s="27"/>
      <c r="D39" s="27"/>
      <c r="E39" s="27"/>
      <c r="F39" s="27"/>
      <c r="G39" s="27"/>
      <c r="H39" s="27"/>
      <c r="I39" s="27">
        <v>9166.66</v>
      </c>
      <c r="J39" s="27">
        <v>4166.62</v>
      </c>
      <c r="K39" s="27">
        <v>833.26</v>
      </c>
      <c r="L39" s="27">
        <v>0</v>
      </c>
      <c r="M39" s="27">
        <v>0</v>
      </c>
      <c r="N39" s="27">
        <v>0</v>
      </c>
      <c r="O39" s="27">
        <v>0</v>
      </c>
      <c r="P39" s="27">
        <v>0</v>
      </c>
      <c r="Q39" s="27">
        <v>0</v>
      </c>
      <c r="R39" s="27">
        <v>0</v>
      </c>
      <c r="S39" s="27">
        <v>0</v>
      </c>
    </row>
    <row r="40" spans="1:19" s="50" customFormat="1" ht="18.75" customHeight="1">
      <c r="A40" s="49">
        <v>5</v>
      </c>
      <c r="B40" s="106" t="s">
        <v>176</v>
      </c>
      <c r="C40" s="51"/>
      <c r="D40" s="51"/>
      <c r="E40" s="51"/>
      <c r="F40" s="51"/>
      <c r="G40" s="51"/>
      <c r="H40" s="51"/>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c r="D42" s="51"/>
      <c r="E42" s="51"/>
      <c r="F42" s="51"/>
      <c r="G42" s="51"/>
      <c r="H42" s="51"/>
      <c r="I42" s="51">
        <v>3244294.2</v>
      </c>
      <c r="J42" s="51">
        <v>2971291.11</v>
      </c>
      <c r="K42" s="51">
        <v>2512068.11</v>
      </c>
      <c r="L42" s="51">
        <v>2045392.73</v>
      </c>
      <c r="M42" s="51">
        <v>2138402.9500000002</v>
      </c>
      <c r="N42" s="51">
        <v>2027182.74</v>
      </c>
      <c r="O42" s="51">
        <v>2112145.65</v>
      </c>
      <c r="P42" s="51">
        <v>2110755.7999999998</v>
      </c>
      <c r="Q42" s="51">
        <v>1859096.91</v>
      </c>
      <c r="R42" s="51">
        <v>2076943.55</v>
      </c>
      <c r="S42" s="51">
        <v>2838837.58</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c r="D44" s="51"/>
      <c r="E44" s="51"/>
      <c r="F44" s="51"/>
      <c r="G44" s="51"/>
      <c r="H44" s="51"/>
      <c r="I44" s="51">
        <v>0</v>
      </c>
      <c r="J44" s="51">
        <v>0</v>
      </c>
      <c r="K44" s="51">
        <v>0</v>
      </c>
      <c r="L44" s="51">
        <v>0</v>
      </c>
      <c r="M44" s="51">
        <v>0</v>
      </c>
      <c r="N44" s="51">
        <v>0</v>
      </c>
      <c r="O44" s="51">
        <v>0</v>
      </c>
      <c r="P44" s="51">
        <v>0</v>
      </c>
      <c r="Q44" s="51">
        <v>0</v>
      </c>
      <c r="R44" s="51">
        <v>0</v>
      </c>
      <c r="S44" s="51">
        <v>0</v>
      </c>
    </row>
    <row r="45" spans="1:19" ht="39.950000000000003" customHeight="1">
      <c r="A45" s="110" t="s">
        <v>199</v>
      </c>
      <c r="B45" s="111" t="s">
        <v>204</v>
      </c>
      <c r="C45" s="51"/>
      <c r="D45" s="51"/>
      <c r="E45" s="51"/>
      <c r="F45" s="51"/>
      <c r="G45" s="51"/>
      <c r="H45" s="51"/>
      <c r="I45" s="51">
        <v>1012683.03</v>
      </c>
      <c r="J45" s="51">
        <v>1267840.4099999999</v>
      </c>
      <c r="K45" s="51">
        <v>1472326.33</v>
      </c>
      <c r="L45" s="51">
        <v>1543874.27</v>
      </c>
      <c r="M45" s="51">
        <v>1507696.46</v>
      </c>
      <c r="N45" s="51">
        <v>1533583.18</v>
      </c>
      <c r="O45" s="51">
        <v>1487821.55</v>
      </c>
      <c r="P45" s="51">
        <v>1551176.83</v>
      </c>
      <c r="Q45" s="51">
        <v>1633025.32</v>
      </c>
      <c r="R45" s="51">
        <v>1485384.75</v>
      </c>
      <c r="S45" s="51">
        <v>1673499.46</v>
      </c>
    </row>
    <row r="46" spans="1:19" ht="39.950000000000003" customHeight="1">
      <c r="A46" s="112" t="s">
        <v>89</v>
      </c>
      <c r="B46" s="111" t="s">
        <v>188</v>
      </c>
      <c r="C46" s="51"/>
      <c r="D46" s="51"/>
      <c r="E46" s="51"/>
      <c r="F46" s="51"/>
      <c r="G46" s="51"/>
      <c r="H46" s="51"/>
      <c r="I46" s="51">
        <v>1012683.03</v>
      </c>
      <c r="J46" s="51">
        <v>1267840.4099999999</v>
      </c>
      <c r="K46" s="51">
        <v>1472326.33</v>
      </c>
      <c r="L46" s="51">
        <v>1543874.27</v>
      </c>
      <c r="M46" s="51">
        <v>1507696.46</v>
      </c>
      <c r="N46" s="51">
        <v>1533583.18</v>
      </c>
      <c r="O46" s="51">
        <v>1487821.55</v>
      </c>
      <c r="P46" s="51">
        <v>1551176.83</v>
      </c>
      <c r="Q46" s="51">
        <v>1633025.32</v>
      </c>
      <c r="R46" s="51">
        <v>1485384.75</v>
      </c>
      <c r="S46" s="51">
        <v>1673499.46</v>
      </c>
    </row>
    <row r="47" spans="1:19" ht="45">
      <c r="A47" s="110" t="s">
        <v>202</v>
      </c>
      <c r="B47" s="111" t="s">
        <v>203</v>
      </c>
      <c r="C47" s="51"/>
      <c r="D47" s="51"/>
      <c r="E47" s="51"/>
      <c r="F47" s="51"/>
      <c r="G47" s="51"/>
      <c r="H47" s="51"/>
      <c r="I47" s="51">
        <v>0</v>
      </c>
      <c r="J47" s="51">
        <v>0</v>
      </c>
      <c r="K47" s="51">
        <v>0</v>
      </c>
      <c r="L47" s="51">
        <v>0</v>
      </c>
      <c r="M47" s="51">
        <v>0</v>
      </c>
      <c r="N47" s="51">
        <v>0</v>
      </c>
      <c r="O47" s="51">
        <v>0</v>
      </c>
      <c r="P47" s="51">
        <v>0</v>
      </c>
      <c r="Q47" s="51">
        <v>0</v>
      </c>
      <c r="R47" s="51">
        <v>0</v>
      </c>
      <c r="S47" s="51">
        <v>0</v>
      </c>
    </row>
    <row r="48" spans="1:19" ht="45">
      <c r="A48" s="110" t="s">
        <v>201</v>
      </c>
      <c r="B48" s="111" t="s">
        <v>215</v>
      </c>
      <c r="C48" s="51"/>
      <c r="D48" s="51"/>
      <c r="E48" s="51"/>
      <c r="F48" s="51"/>
      <c r="G48" s="51"/>
      <c r="H48" s="51"/>
      <c r="I48" s="51">
        <v>0</v>
      </c>
      <c r="J48" s="51">
        <v>0</v>
      </c>
      <c r="K48" s="51">
        <v>0</v>
      </c>
      <c r="L48" s="51">
        <v>38.4</v>
      </c>
      <c r="M48" s="51">
        <v>4353.88</v>
      </c>
      <c r="N48" s="51">
        <v>48178.15</v>
      </c>
      <c r="O48" s="51">
        <v>106844.66</v>
      </c>
      <c r="P48" s="51">
        <v>79499.56</v>
      </c>
      <c r="Q48" s="51">
        <v>68777.8</v>
      </c>
      <c r="R48" s="51">
        <v>73127.47</v>
      </c>
      <c r="S48" s="51">
        <v>27281.56</v>
      </c>
    </row>
    <row r="49" spans="1:19" ht="39.950000000000003" customHeight="1">
      <c r="A49" s="112" t="s">
        <v>101</v>
      </c>
      <c r="B49" s="111" t="s">
        <v>197</v>
      </c>
      <c r="C49" s="51"/>
      <c r="D49" s="51"/>
      <c r="E49" s="51"/>
      <c r="F49" s="51"/>
      <c r="G49" s="51"/>
      <c r="H49" s="51"/>
      <c r="I49" s="51">
        <v>0</v>
      </c>
      <c r="J49" s="51">
        <v>0</v>
      </c>
      <c r="K49" s="51">
        <v>0</v>
      </c>
      <c r="L49" s="51">
        <v>38.4</v>
      </c>
      <c r="M49" s="51">
        <v>4353.88</v>
      </c>
      <c r="N49" s="51">
        <v>48178.15</v>
      </c>
      <c r="O49" s="51">
        <v>106844.66</v>
      </c>
      <c r="P49" s="51">
        <v>79499.56</v>
      </c>
      <c r="Q49" s="51">
        <v>68777.8</v>
      </c>
      <c r="R49" s="51">
        <v>73127.47</v>
      </c>
      <c r="S49" s="51">
        <v>27281.56</v>
      </c>
    </row>
    <row r="50" spans="1:19" ht="39.950000000000003" customHeight="1">
      <c r="A50" s="116" t="s">
        <v>97</v>
      </c>
      <c r="B50" s="115" t="s">
        <v>179</v>
      </c>
      <c r="C50" s="51"/>
      <c r="D50" s="51"/>
      <c r="E50" s="51"/>
      <c r="F50" s="51"/>
      <c r="G50" s="51"/>
      <c r="H50" s="51"/>
      <c r="I50" s="51">
        <v>37141.919999999998</v>
      </c>
      <c r="J50" s="51">
        <f>83017.847964399*1.0849447</f>
        <v>90069.774154380488</v>
      </c>
      <c r="K50" s="51">
        <f>84605.54*0.98909</f>
        <v>83682.493558599992</v>
      </c>
      <c r="L50" s="51">
        <f>98795.23*0.9843247</f>
        <v>97246.585131180997</v>
      </c>
      <c r="M50" s="51">
        <f>162867.54*1.000015</f>
        <v>162869.98301310002</v>
      </c>
      <c r="N50" s="51">
        <f>167222.54*0.93580591</f>
        <v>156487.84121721142</v>
      </c>
      <c r="O50" s="51">
        <v>157767.53</v>
      </c>
      <c r="P50" s="51">
        <f>128331.7*1.00015728</f>
        <v>128351.884009776</v>
      </c>
      <c r="Q50" s="51">
        <f>141374.42*1.00497129</f>
        <v>142077.23324040181</v>
      </c>
      <c r="R50" s="51">
        <f>170510.32*1.00217446</f>
        <v>170881.0878704272</v>
      </c>
      <c r="S50" s="51">
        <v>175983.06</v>
      </c>
    </row>
    <row r="51" spans="1:19" ht="39.950000000000003" customHeight="1">
      <c r="A51" s="116" t="s">
        <v>98</v>
      </c>
      <c r="B51" s="115" t="s">
        <v>178</v>
      </c>
      <c r="C51" s="51"/>
      <c r="D51" s="51"/>
      <c r="E51" s="51"/>
      <c r="F51" s="51"/>
      <c r="G51" s="51"/>
      <c r="H51" s="51"/>
      <c r="I51" s="51">
        <v>37141.919999999998</v>
      </c>
      <c r="J51" s="51">
        <f>83017.847964399*1.0849447</f>
        <v>90069.774154380488</v>
      </c>
      <c r="K51" s="51">
        <f>84605.54*0.98909</f>
        <v>83682.493558599992</v>
      </c>
      <c r="L51" s="51">
        <f>98795.23*0.9843247</f>
        <v>97246.585131180997</v>
      </c>
      <c r="M51" s="51">
        <f>162867.54*1.000015</f>
        <v>162869.98301310002</v>
      </c>
      <c r="N51" s="51">
        <f>167222.54*0.93580591</f>
        <v>156487.84121721142</v>
      </c>
      <c r="O51" s="51">
        <v>157767.53</v>
      </c>
      <c r="P51" s="51">
        <f>128331.7*1.00015728</f>
        <v>128351.884009776</v>
      </c>
      <c r="Q51" s="51">
        <f>141374.42*1.00497129</f>
        <v>142077.23324040181</v>
      </c>
      <c r="R51" s="51">
        <f>170510.32*1.00217446</f>
        <v>170881.0878704272</v>
      </c>
      <c r="S51" s="51">
        <v>175983.06</v>
      </c>
    </row>
    <row r="52" spans="1:19" ht="39.950000000000003" customHeight="1">
      <c r="A52" s="116" t="s">
        <v>147</v>
      </c>
      <c r="B52" s="115" t="s">
        <v>216</v>
      </c>
      <c r="C52" s="51"/>
      <c r="D52" s="51"/>
      <c r="E52" s="51"/>
      <c r="F52" s="51"/>
      <c r="G52" s="51"/>
      <c r="H52" s="51"/>
      <c r="I52" s="51">
        <v>0</v>
      </c>
      <c r="J52" s="51">
        <v>0</v>
      </c>
      <c r="K52" s="51">
        <v>0</v>
      </c>
      <c r="L52" s="51">
        <v>0</v>
      </c>
      <c r="M52" s="51">
        <v>0</v>
      </c>
      <c r="N52" s="51">
        <v>0</v>
      </c>
      <c r="O52" s="51">
        <v>0</v>
      </c>
      <c r="P52" s="51">
        <v>0</v>
      </c>
      <c r="Q52" s="51">
        <v>0</v>
      </c>
      <c r="R52" s="51">
        <v>0</v>
      </c>
      <c r="S52" s="51">
        <v>0</v>
      </c>
    </row>
    <row r="53" spans="1:19" ht="39.950000000000003" customHeight="1">
      <c r="A53" s="116" t="s">
        <v>148</v>
      </c>
      <c r="B53" s="115" t="s">
        <v>190</v>
      </c>
      <c r="C53" s="51"/>
      <c r="D53" s="51"/>
      <c r="E53" s="51"/>
      <c r="F53" s="51"/>
      <c r="G53" s="51"/>
      <c r="H53" s="51"/>
      <c r="I53" s="51">
        <v>0</v>
      </c>
      <c r="J53" s="51">
        <v>0</v>
      </c>
      <c r="K53" s="51">
        <v>0</v>
      </c>
      <c r="L53" s="51">
        <v>0</v>
      </c>
      <c r="M53" s="51">
        <v>0</v>
      </c>
      <c r="N53" s="51">
        <v>0</v>
      </c>
      <c r="O53" s="51">
        <v>0</v>
      </c>
      <c r="P53" s="51">
        <v>0</v>
      </c>
      <c r="Q53" s="51">
        <v>0</v>
      </c>
      <c r="R53" s="51">
        <v>0</v>
      </c>
      <c r="S53" s="51">
        <v>0</v>
      </c>
    </row>
    <row r="54" spans="1:19" ht="39.950000000000003" customHeight="1">
      <c r="A54" s="114" t="s">
        <v>99</v>
      </c>
      <c r="B54" s="113" t="s">
        <v>191</v>
      </c>
      <c r="C54" s="51"/>
      <c r="D54" s="51"/>
      <c r="E54" s="51"/>
      <c r="F54" s="51"/>
      <c r="G54" s="51"/>
      <c r="H54" s="51"/>
      <c r="I54" s="51">
        <v>90180.29</v>
      </c>
      <c r="J54" s="51">
        <f>109855.25*0.7378229</f>
        <v>81053.719135224994</v>
      </c>
      <c r="K54" s="51">
        <v>134984.88</v>
      </c>
      <c r="L54" s="51">
        <v>171591.19</v>
      </c>
      <c r="M54" s="51">
        <v>185170.86</v>
      </c>
      <c r="N54" s="51">
        <v>209516.95</v>
      </c>
      <c r="O54" s="51">
        <v>259746.17</v>
      </c>
      <c r="P54" s="51">
        <v>265509.53000000003</v>
      </c>
      <c r="Q54" s="51">
        <v>169398.14</v>
      </c>
      <c r="R54" s="51">
        <v>230621.5</v>
      </c>
      <c r="S54" s="51">
        <v>182391.84</v>
      </c>
    </row>
    <row r="55" spans="1:19" ht="39.950000000000003" customHeight="1">
      <c r="A55" s="114" t="s">
        <v>103</v>
      </c>
      <c r="B55" s="113" t="s">
        <v>192</v>
      </c>
      <c r="C55" s="51"/>
      <c r="D55" s="51"/>
      <c r="E55" s="51"/>
      <c r="F55" s="51"/>
      <c r="G55" s="51"/>
      <c r="H55" s="51"/>
      <c r="I55" s="51">
        <v>90180.29</v>
      </c>
      <c r="J55" s="51">
        <f>109855.25*0.7378229</f>
        <v>81053.719135224994</v>
      </c>
      <c r="K55" s="51">
        <v>134984.88</v>
      </c>
      <c r="L55" s="51">
        <v>171591.19</v>
      </c>
      <c r="M55" s="51">
        <v>185170.86</v>
      </c>
      <c r="N55" s="51">
        <v>209516.95</v>
      </c>
      <c r="O55" s="51">
        <v>259746.17</v>
      </c>
      <c r="P55" s="51">
        <v>265509.53000000003</v>
      </c>
      <c r="Q55" s="51">
        <v>169398.14</v>
      </c>
      <c r="R55" s="51">
        <v>230621.5</v>
      </c>
      <c r="S55" s="51">
        <v>182391.84</v>
      </c>
    </row>
    <row r="56" spans="1:19" ht="39.950000000000003" customHeight="1">
      <c r="A56" s="114" t="s">
        <v>145</v>
      </c>
      <c r="B56" s="113" t="s">
        <v>180</v>
      </c>
      <c r="C56" s="51"/>
      <c r="D56" s="51"/>
      <c r="E56" s="51"/>
      <c r="F56" s="51"/>
      <c r="G56" s="51"/>
      <c r="H56" s="51"/>
      <c r="I56" s="51">
        <v>16787.98</v>
      </c>
      <c r="J56" s="51">
        <v>48323.26</v>
      </c>
      <c r="K56" s="51">
        <f>61756.45*1.0099</f>
        <v>62367.838855000002</v>
      </c>
      <c r="L56" s="51">
        <f>84782.45*0.9520239</f>
        <v>80714.918700555005</v>
      </c>
      <c r="M56" s="51">
        <f>191430.21*0.999487</f>
        <v>191332.00630226999</v>
      </c>
      <c r="N56" s="51">
        <f>189150.42*0.9387223</f>
        <v>177559.717308366</v>
      </c>
      <c r="O56" s="51">
        <f>148974.15*0.993276</f>
        <v>147972.4478154</v>
      </c>
      <c r="P56" s="51">
        <f>122500.85*0.99974495</f>
        <v>122469.60615820751</v>
      </c>
      <c r="Q56" s="51">
        <f>92785.45*0.998977837</f>
        <v>92690.608146071652</v>
      </c>
      <c r="R56" s="51">
        <f>103942.25*0.99960368</f>
        <v>103901.05560748</v>
      </c>
      <c r="S56" s="51">
        <v>163307.07999999999</v>
      </c>
    </row>
    <row r="57" spans="1:19" ht="39.950000000000003" customHeight="1">
      <c r="A57" s="114" t="s">
        <v>146</v>
      </c>
      <c r="B57" s="113" t="s">
        <v>181</v>
      </c>
      <c r="C57" s="51"/>
      <c r="D57" s="51"/>
      <c r="E57" s="51"/>
      <c r="F57" s="51"/>
      <c r="G57" s="51"/>
      <c r="H57" s="51"/>
      <c r="I57" s="51">
        <v>16787.98</v>
      </c>
      <c r="J57" s="51">
        <v>48323.26</v>
      </c>
      <c r="K57" s="51">
        <f>61756.45*1.0099</f>
        <v>62367.838855000002</v>
      </c>
      <c r="L57" s="51">
        <f>84782.45*0.9520239</f>
        <v>80714.918700555005</v>
      </c>
      <c r="M57" s="51">
        <f>191430.21*0.999487</f>
        <v>191332.00630226999</v>
      </c>
      <c r="N57" s="51">
        <f>189150.42*0.9387223</f>
        <v>177559.717308366</v>
      </c>
      <c r="O57" s="51">
        <f>148974.15*0.993276</f>
        <v>147972.4478154</v>
      </c>
      <c r="P57" s="51">
        <f>122500.85*0.99974495</f>
        <v>122469.60615820751</v>
      </c>
      <c r="Q57" s="51">
        <f>92785.45*0.998977837</f>
        <v>92690.608146071652</v>
      </c>
      <c r="R57" s="51">
        <f>103942.25*0.99960368</f>
        <v>103901.05560748</v>
      </c>
      <c r="S57" s="51">
        <v>163307.07999999999</v>
      </c>
    </row>
    <row r="58" spans="1:19" ht="39.950000000000003" customHeight="1">
      <c r="A58" s="117" t="s">
        <v>149</v>
      </c>
      <c r="B58" s="118" t="s">
        <v>193</v>
      </c>
      <c r="C58" s="51"/>
      <c r="D58" s="51"/>
      <c r="E58" s="51"/>
      <c r="F58" s="51"/>
      <c r="G58" s="51"/>
      <c r="H58" s="51"/>
      <c r="I58" s="51">
        <v>0</v>
      </c>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c r="D59" s="51"/>
      <c r="E59" s="51"/>
      <c r="F59" s="51"/>
      <c r="G59" s="51"/>
      <c r="H59" s="51"/>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c r="D60" s="51"/>
      <c r="E60" s="51"/>
      <c r="F60" s="51"/>
      <c r="G60" s="51"/>
      <c r="H60" s="51"/>
      <c r="I60" s="51">
        <v>0</v>
      </c>
      <c r="J60" s="51">
        <f>109188.25*0.7378229</f>
        <v>80561.591260924994</v>
      </c>
      <c r="K60" s="51">
        <f>106871.26*1.0099</f>
        <v>107929.285474</v>
      </c>
      <c r="L60" s="51">
        <f>-20557.13*0.9520239</f>
        <v>-19570.879075407003</v>
      </c>
      <c r="M60" s="51">
        <f>17580.57*0.999487</f>
        <v>17571.551167590002</v>
      </c>
      <c r="N60" s="51">
        <v>-11416.13</v>
      </c>
      <c r="O60" s="51">
        <f>16501.34*0.993276</f>
        <v>16390.38498984</v>
      </c>
      <c r="P60" s="51">
        <f>182000.12*0.99974495</f>
        <v>181953.700869394</v>
      </c>
      <c r="Q60" s="51">
        <f>170791.54*0.998977837</f>
        <v>170616.96320709898</v>
      </c>
      <c r="R60" s="51">
        <f>161642.94*0.99960368</f>
        <v>161578.8776700192</v>
      </c>
      <c r="S60" s="51">
        <v>181020.28</v>
      </c>
    </row>
    <row r="61" spans="1:19" ht="39.950000000000003" customHeight="1">
      <c r="A61" s="117" t="s">
        <v>152</v>
      </c>
      <c r="B61" s="118" t="s">
        <v>185</v>
      </c>
      <c r="C61" s="51"/>
      <c r="D61" s="51"/>
      <c r="E61" s="51"/>
      <c r="F61" s="51"/>
      <c r="G61" s="51"/>
      <c r="H61" s="51"/>
      <c r="I61" s="51">
        <v>0</v>
      </c>
      <c r="J61" s="51">
        <f>109188.25*0.7378229</f>
        <v>80561.591260924994</v>
      </c>
      <c r="K61" s="51">
        <f>106871.26*1.0099</f>
        <v>107929.285474</v>
      </c>
      <c r="L61" s="51">
        <f>-20557.13*0.9520239</f>
        <v>-19570.879075407003</v>
      </c>
      <c r="M61" s="51">
        <f>17580.57*0.999487</f>
        <v>17571.551167590002</v>
      </c>
      <c r="N61" s="51">
        <v>-11416.13</v>
      </c>
      <c r="O61" s="51">
        <f>16501.34*0.993276</f>
        <v>16390.38498984</v>
      </c>
      <c r="P61" s="51">
        <f>182000.12*0.99974495</f>
        <v>181953.700869394</v>
      </c>
      <c r="Q61" s="51">
        <f>170791.54*0.998977837</f>
        <v>170616.96320709898</v>
      </c>
      <c r="R61" s="51">
        <f>161642.94*0.99960368</f>
        <v>161578.8776700192</v>
      </c>
      <c r="S61" s="51">
        <v>181020.28</v>
      </c>
    </row>
    <row r="62" spans="1:19" ht="39.950000000000003" customHeight="1">
      <c r="A62" s="119" t="s">
        <v>153</v>
      </c>
      <c r="B62" s="120" t="s">
        <v>195</v>
      </c>
      <c r="C62" s="51"/>
      <c r="D62" s="51"/>
      <c r="E62" s="51"/>
      <c r="F62" s="51"/>
      <c r="G62" s="51"/>
      <c r="H62" s="51"/>
      <c r="I62" s="51">
        <v>0</v>
      </c>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c r="D63" s="51"/>
      <c r="E63" s="51"/>
      <c r="F63" s="51"/>
      <c r="G63" s="51"/>
      <c r="H63" s="51"/>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183</v>
      </c>
      <c r="C64" s="51"/>
      <c r="D64" s="51"/>
      <c r="E64" s="51"/>
      <c r="F64" s="51"/>
      <c r="G64" s="51"/>
      <c r="H64" s="51"/>
      <c r="I64" s="51">
        <v>0</v>
      </c>
      <c r="J64" s="51">
        <v>0</v>
      </c>
      <c r="K64" s="51">
        <f>1609.11*1.0099</f>
        <v>1625.0401889999998</v>
      </c>
      <c r="L64" s="51">
        <f>2600.36*0.9520239</f>
        <v>2475.6048686040003</v>
      </c>
      <c r="M64" s="51">
        <v>0</v>
      </c>
      <c r="N64" s="51">
        <f>2669.16*0.9387223</f>
        <v>2505.600014268</v>
      </c>
      <c r="O64" s="51">
        <f>4846.74*0.993276</f>
        <v>4814.1505202400003</v>
      </c>
      <c r="P64" s="51">
        <f>2186.98*0.99974495</f>
        <v>2186.422210751</v>
      </c>
      <c r="Q64" s="51">
        <f>1872.4*0.998977837</f>
        <v>1870.4861019988</v>
      </c>
      <c r="R64" s="51">
        <f>3682.35*0.99960368</f>
        <v>3680.8906110479998</v>
      </c>
      <c r="S64" s="51">
        <v>1296.0899999999999</v>
      </c>
    </row>
    <row r="65" spans="1:19" ht="39.950000000000003" customHeight="1">
      <c r="A65" s="119" t="s">
        <v>156</v>
      </c>
      <c r="B65" s="120" t="s">
        <v>184</v>
      </c>
      <c r="C65" s="51"/>
      <c r="D65" s="51"/>
      <c r="E65" s="51"/>
      <c r="F65" s="51"/>
      <c r="G65" s="51"/>
      <c r="H65" s="51"/>
      <c r="I65" s="51">
        <v>0</v>
      </c>
      <c r="J65" s="51">
        <v>0</v>
      </c>
      <c r="K65" s="51">
        <f>1609.11*1.0099</f>
        <v>1625.0401889999998</v>
      </c>
      <c r="L65" s="51">
        <f>2600.36*0.9520239</f>
        <v>2475.6048686040003</v>
      </c>
      <c r="M65" s="51">
        <v>0</v>
      </c>
      <c r="N65" s="51">
        <f>2669.16*0.9387223</f>
        <v>2505.600014268</v>
      </c>
      <c r="O65" s="51">
        <f>4846.74*0.993276</f>
        <v>4814.1505202400003</v>
      </c>
      <c r="P65" s="51">
        <f>2186.98*0.99974495</f>
        <v>2186.422210751</v>
      </c>
      <c r="Q65" s="51">
        <f>1872.4*0.998977837</f>
        <v>1870.4861019988</v>
      </c>
      <c r="R65" s="51">
        <f>3682.35*0.99960368</f>
        <v>3680.8906110479998</v>
      </c>
      <c r="S65" s="51">
        <v>1296.0899999999999</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485" activePane="bottomLeft" state="frozen"/>
      <selection activeCell="A3293" sqref="A3293"/>
      <selection pane="bottomLeft" activeCell="A3518" sqref="A3518"/>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v>178234.1</v>
      </c>
      <c r="M10" s="37">
        <v>178234.1</v>
      </c>
      <c r="N10" s="37">
        <v>178234.1</v>
      </c>
      <c r="O10" s="37">
        <v>178234.1</v>
      </c>
      <c r="P10" s="37">
        <v>178234.1</v>
      </c>
      <c r="Q10" s="37">
        <f>178234.1-178234.1</f>
        <v>0</v>
      </c>
      <c r="R10" s="37">
        <f>178234.1-178234.1</f>
        <v>0</v>
      </c>
      <c r="S10" s="37">
        <f>178234.1-178234.1</f>
        <v>0</v>
      </c>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178234.1</v>
      </c>
      <c r="M96" s="8">
        <f>SUM(M9:M95)</f>
        <v>178234.1</v>
      </c>
      <c r="N96" s="11">
        <f>SUM(N5:N95)</f>
        <v>178234.1</v>
      </c>
      <c r="O96" s="11">
        <f>SUM(O5:O95)</f>
        <v>178234.1</v>
      </c>
      <c r="P96" s="11">
        <f>SUM(P5:P95)</f>
        <v>178234.1</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4750</v>
      </c>
    </row>
    <row r="479" spans="1:19">
      <c r="A479" s="38"/>
      <c r="B479" s="6">
        <v>2021</v>
      </c>
      <c r="C479" s="36"/>
      <c r="D479" s="36"/>
      <c r="E479" s="36"/>
      <c r="F479" s="36"/>
      <c r="G479" s="36"/>
      <c r="H479" s="36"/>
      <c r="I479" s="36"/>
      <c r="J479" s="36"/>
      <c r="K479" s="36"/>
      <c r="L479" s="36"/>
      <c r="M479" s="36"/>
      <c r="N479" s="36"/>
      <c r="O479" s="36"/>
      <c r="P479" s="36"/>
      <c r="Q479" s="36"/>
      <c r="R479" s="37">
        <v>5741.31</v>
      </c>
      <c r="S479" s="37">
        <v>5741.31</v>
      </c>
    </row>
    <row r="480" spans="1:19">
      <c r="B480" s="6">
        <v>2020</v>
      </c>
      <c r="C480" s="36"/>
      <c r="D480" s="36"/>
      <c r="E480" s="36"/>
      <c r="F480" s="36"/>
      <c r="G480" s="36"/>
      <c r="H480" s="36"/>
      <c r="I480" s="36"/>
      <c r="J480" s="36"/>
      <c r="K480" s="36"/>
      <c r="L480" s="36"/>
      <c r="M480" s="36"/>
      <c r="N480" s="36"/>
      <c r="O480" s="36"/>
      <c r="P480" s="36"/>
      <c r="Q480" s="37">
        <v>1920.93</v>
      </c>
      <c r="R480" s="37">
        <v>1920.93</v>
      </c>
      <c r="S480" s="37">
        <v>1920.93</v>
      </c>
    </row>
    <row r="481" spans="1:19">
      <c r="A481" s="40"/>
      <c r="B481" s="6">
        <v>2019</v>
      </c>
      <c r="C481" s="36"/>
      <c r="D481" s="36"/>
      <c r="E481" s="36"/>
      <c r="F481" s="36"/>
      <c r="G481" s="36"/>
      <c r="H481" s="36"/>
      <c r="I481" s="36"/>
      <c r="J481" s="36"/>
      <c r="K481" s="36"/>
      <c r="L481" s="36"/>
      <c r="M481" s="36"/>
      <c r="N481" s="36"/>
      <c r="O481" s="36"/>
      <c r="P481" s="37">
        <v>690</v>
      </c>
      <c r="Q481" s="37">
        <v>690</v>
      </c>
      <c r="R481" s="37">
        <v>690</v>
      </c>
      <c r="S481" s="37">
        <v>690</v>
      </c>
    </row>
    <row r="482" spans="1:19">
      <c r="A482" s="40"/>
      <c r="B482" s="6">
        <v>2018</v>
      </c>
      <c r="C482" s="36"/>
      <c r="D482" s="36"/>
      <c r="E482" s="36"/>
      <c r="F482" s="36"/>
      <c r="G482" s="36"/>
      <c r="H482" s="36"/>
      <c r="I482" s="36"/>
      <c r="J482" s="36"/>
      <c r="K482" s="36"/>
      <c r="L482" s="36"/>
      <c r="M482" s="36"/>
      <c r="N482" s="36"/>
      <c r="O482" s="37">
        <v>4181.22</v>
      </c>
      <c r="P482" s="37">
        <v>4181.22</v>
      </c>
      <c r="Q482" s="37">
        <v>4181.22</v>
      </c>
      <c r="R482" s="37">
        <v>4181.22</v>
      </c>
      <c r="S482" s="37">
        <v>4181.22</v>
      </c>
    </row>
    <row r="483" spans="1:19">
      <c r="A483" s="40"/>
      <c r="B483" s="6">
        <v>2017</v>
      </c>
      <c r="C483" s="123"/>
      <c r="D483" s="36"/>
      <c r="E483" s="36"/>
      <c r="F483" s="36"/>
      <c r="G483" s="36"/>
      <c r="H483" s="36"/>
      <c r="I483" s="36"/>
      <c r="J483" s="36"/>
      <c r="K483" s="36"/>
      <c r="L483" s="36"/>
      <c r="M483" s="36"/>
      <c r="N483" s="37">
        <v>11620.8</v>
      </c>
      <c r="O483" s="37">
        <v>11620.8</v>
      </c>
      <c r="P483" s="37">
        <v>11620.8</v>
      </c>
      <c r="Q483" s="37">
        <v>11620.8</v>
      </c>
      <c r="R483" s="37">
        <v>11620.8</v>
      </c>
      <c r="S483" s="37">
        <v>11620.8</v>
      </c>
    </row>
    <row r="484" spans="1:19">
      <c r="B484" s="6">
        <v>2016</v>
      </c>
      <c r="C484" s="123"/>
      <c r="D484" s="36"/>
      <c r="E484" s="36"/>
      <c r="F484" s="36"/>
      <c r="G484" s="36"/>
      <c r="H484" s="36"/>
      <c r="I484" s="36"/>
      <c r="J484" s="36"/>
      <c r="K484" s="36"/>
      <c r="L484" s="36"/>
      <c r="M484" s="37">
        <v>849.42</v>
      </c>
      <c r="N484" s="37">
        <v>849.42</v>
      </c>
      <c r="O484" s="37">
        <v>849.42</v>
      </c>
      <c r="P484" s="37">
        <v>849.42</v>
      </c>
      <c r="Q484" s="37">
        <v>849.42</v>
      </c>
      <c r="R484" s="37">
        <v>849.42</v>
      </c>
      <c r="S484" s="37">
        <v>849.42</v>
      </c>
    </row>
    <row r="485" spans="1:19">
      <c r="B485" s="6">
        <v>2015</v>
      </c>
      <c r="C485" s="123"/>
      <c r="D485" s="36"/>
      <c r="E485" s="36"/>
      <c r="F485" s="36"/>
      <c r="G485" s="36"/>
      <c r="H485" s="36"/>
      <c r="I485" s="36"/>
      <c r="J485" s="36"/>
      <c r="K485" s="36"/>
      <c r="L485" s="37">
        <v>3556.42</v>
      </c>
      <c r="M485" s="37">
        <v>3556.42</v>
      </c>
      <c r="N485" s="37">
        <v>3556.42</v>
      </c>
      <c r="O485" s="37">
        <v>3556.42</v>
      </c>
      <c r="P485" s="37">
        <v>3556.42</v>
      </c>
      <c r="Q485" s="37">
        <v>3556.42</v>
      </c>
      <c r="R485" s="37">
        <v>3556.42</v>
      </c>
      <c r="S485" s="37">
        <v>3556.42</v>
      </c>
    </row>
    <row r="486" spans="1:19">
      <c r="B486" s="6">
        <v>2014</v>
      </c>
      <c r="C486" s="123"/>
      <c r="D486" s="36"/>
      <c r="E486" s="36"/>
      <c r="F486" s="36"/>
      <c r="G486" s="36"/>
      <c r="H486" s="36"/>
      <c r="I486" s="36"/>
      <c r="J486" s="36"/>
      <c r="K486" s="37">
        <v>1179.74</v>
      </c>
      <c r="L486" s="37">
        <v>1179.74</v>
      </c>
      <c r="M486" s="37">
        <v>1179.74</v>
      </c>
      <c r="N486" s="37">
        <v>1179.74</v>
      </c>
      <c r="O486" s="37">
        <v>1179.74</v>
      </c>
      <c r="P486" s="37">
        <f>1179.74-1179.74</f>
        <v>0</v>
      </c>
      <c r="Q486" s="37">
        <f>1179.74-1179.74</f>
        <v>0</v>
      </c>
      <c r="R486" s="37">
        <f>1179.74-1179.74</f>
        <v>0</v>
      </c>
      <c r="S486" s="37">
        <f>1179.74-1179.74</f>
        <v>0</v>
      </c>
    </row>
    <row r="487" spans="1:19">
      <c r="B487" s="6">
        <v>2013</v>
      </c>
      <c r="C487" s="123"/>
      <c r="D487" s="36"/>
      <c r="E487" s="36"/>
      <c r="F487" s="36"/>
      <c r="G487" s="36"/>
      <c r="H487" s="36"/>
      <c r="I487" s="36"/>
      <c r="J487" s="37">
        <v>1113.94</v>
      </c>
      <c r="K487" s="37">
        <v>1113.94</v>
      </c>
      <c r="L487" s="37">
        <v>1113.94</v>
      </c>
      <c r="M487" s="37">
        <v>1113.94</v>
      </c>
      <c r="N487" s="37">
        <v>1113.94</v>
      </c>
      <c r="O487" s="37">
        <f>1113.94-1113.94</f>
        <v>0</v>
      </c>
      <c r="P487" s="37">
        <f>1113.94-1113.94</f>
        <v>0</v>
      </c>
      <c r="Q487" s="37">
        <f>1113.94-1113.94</f>
        <v>0</v>
      </c>
      <c r="R487" s="37">
        <f>1113.94-1113.94</f>
        <v>0</v>
      </c>
      <c r="S487" s="37">
        <f>1113.94-1113.94</f>
        <v>0</v>
      </c>
    </row>
    <row r="488" spans="1:19">
      <c r="B488" s="6">
        <v>2012</v>
      </c>
      <c r="C488" s="123"/>
      <c r="D488" s="36"/>
      <c r="E488" s="36"/>
      <c r="F488" s="36"/>
      <c r="G488" s="36"/>
      <c r="H488" s="36"/>
      <c r="I488" s="37">
        <v>12555.05</v>
      </c>
      <c r="J488" s="37">
        <v>12555.05</v>
      </c>
      <c r="K488" s="37">
        <v>12555.05</v>
      </c>
      <c r="L488" s="37">
        <v>12555.05</v>
      </c>
      <c r="M488" s="37">
        <v>12555.05</v>
      </c>
      <c r="N488" s="37">
        <v>12555.05</v>
      </c>
      <c r="O488" s="37">
        <f>12555.05-9918.05</f>
        <v>2637</v>
      </c>
      <c r="P488" s="37">
        <f>12555.05-9918.05</f>
        <v>2637</v>
      </c>
      <c r="Q488" s="37">
        <f>12555.05-9918.05</f>
        <v>2637</v>
      </c>
      <c r="R488" s="37">
        <f>12555.05-9918.05</f>
        <v>2637</v>
      </c>
      <c r="S488" s="37">
        <f>12555.05-9918.05</f>
        <v>2637</v>
      </c>
    </row>
    <row r="489" spans="1:19">
      <c r="B489" s="6">
        <v>2011</v>
      </c>
      <c r="C489" s="123"/>
      <c r="D489" s="36"/>
      <c r="E489" s="36"/>
      <c r="F489" s="36"/>
      <c r="G489" s="36"/>
      <c r="H489" s="37"/>
      <c r="I489" s="37"/>
      <c r="J489" s="37"/>
      <c r="K489" s="37"/>
      <c r="L489" s="37"/>
      <c r="M489" s="37"/>
      <c r="N489" s="37"/>
      <c r="O489" s="37"/>
      <c r="P489" s="37"/>
      <c r="Q489" s="37"/>
      <c r="R489" s="37"/>
      <c r="S489" s="37"/>
    </row>
    <row r="490" spans="1:19">
      <c r="B490" s="6">
        <v>2010</v>
      </c>
      <c r="C490" s="123"/>
      <c r="D490" s="36"/>
      <c r="E490" s="36"/>
      <c r="F490" s="36"/>
      <c r="G490" s="37"/>
      <c r="H490" s="37"/>
      <c r="I490" s="37"/>
      <c r="J490" s="37"/>
      <c r="K490" s="37"/>
      <c r="L490" s="37"/>
      <c r="M490" s="37"/>
      <c r="N490" s="37"/>
      <c r="O490" s="37"/>
      <c r="P490" s="37"/>
      <c r="Q490" s="37"/>
      <c r="R490" s="37"/>
      <c r="S490" s="37"/>
    </row>
    <row r="491" spans="1:19">
      <c r="B491" s="6">
        <v>2009</v>
      </c>
      <c r="C491" s="123"/>
      <c r="D491" s="36"/>
      <c r="E491" s="36"/>
      <c r="F491" s="37"/>
      <c r="G491" s="37"/>
      <c r="H491" s="37"/>
      <c r="I491" s="37"/>
      <c r="J491" s="37"/>
      <c r="K491" s="37"/>
      <c r="L491" s="37"/>
      <c r="M491" s="37"/>
      <c r="N491" s="37"/>
      <c r="O491" s="37"/>
      <c r="P491" s="37"/>
      <c r="Q491" s="37"/>
      <c r="R491" s="37"/>
      <c r="S491" s="37"/>
    </row>
    <row r="492" spans="1:19">
      <c r="B492" s="6">
        <v>2008</v>
      </c>
      <c r="C492" s="123"/>
      <c r="D492" s="36"/>
      <c r="E492" s="37"/>
      <c r="F492" s="37"/>
      <c r="G492" s="37"/>
      <c r="H492" s="37"/>
      <c r="I492" s="37"/>
      <c r="J492" s="37"/>
      <c r="K492" s="37"/>
      <c r="L492" s="37"/>
      <c r="M492" s="37"/>
      <c r="N492" s="37"/>
      <c r="O492" s="37"/>
      <c r="P492" s="37"/>
      <c r="Q492" s="37"/>
      <c r="R492" s="37"/>
      <c r="S492" s="37"/>
    </row>
    <row r="493" spans="1:19">
      <c r="B493" s="6">
        <v>2007</v>
      </c>
      <c r="C493" s="123"/>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12555.05</v>
      </c>
      <c r="J571" s="8">
        <f t="shared" ref="J571" si="7">SUM(J484:J570)</f>
        <v>13668.99</v>
      </c>
      <c r="K571" s="8">
        <f>SUM(K484:K570)</f>
        <v>14848.73</v>
      </c>
      <c r="L571" s="8">
        <f t="shared" ref="L571" si="8">SUM(L484:L570)</f>
        <v>18405.150000000001</v>
      </c>
      <c r="M571" s="8">
        <f>SUM(M484:M570)</f>
        <v>19254.57</v>
      </c>
      <c r="N571" s="11">
        <f>SUM(N479:N570)</f>
        <v>30875.37</v>
      </c>
      <c r="O571" s="11">
        <f>SUM(O479:O570)</f>
        <v>24024.600000000002</v>
      </c>
      <c r="P571" s="11">
        <f>SUM(P479:P570)</f>
        <v>23534.86</v>
      </c>
      <c r="Q571" s="11">
        <f>SUM(Q479:Q570)</f>
        <v>25455.79</v>
      </c>
      <c r="R571" s="11">
        <f>SUM(R478:R570)</f>
        <v>31197.1</v>
      </c>
      <c r="S571" s="11">
        <f>SUM(S478:S570)</f>
        <v>35947.1</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3189.58</v>
      </c>
    </row>
    <row r="574" spans="1:19">
      <c r="A574" s="38"/>
      <c r="B574" s="6">
        <v>2021</v>
      </c>
      <c r="C574" s="36"/>
      <c r="D574" s="36"/>
      <c r="E574" s="36"/>
      <c r="F574" s="36"/>
      <c r="G574" s="36"/>
      <c r="H574" s="36"/>
      <c r="I574" s="36"/>
      <c r="J574" s="36"/>
      <c r="K574" s="36"/>
      <c r="L574" s="36"/>
      <c r="M574" s="36"/>
      <c r="N574" s="36"/>
      <c r="O574" s="36"/>
      <c r="P574" s="36"/>
      <c r="Q574" s="36"/>
      <c r="R574" s="37">
        <v>2882.3</v>
      </c>
      <c r="S574" s="37">
        <v>2882.3</v>
      </c>
    </row>
    <row r="575" spans="1:19">
      <c r="B575" s="6">
        <v>2020</v>
      </c>
      <c r="C575" s="36"/>
      <c r="D575" s="36"/>
      <c r="E575" s="36"/>
      <c r="F575" s="36"/>
      <c r="G575" s="36"/>
      <c r="H575" s="36"/>
      <c r="I575" s="36"/>
      <c r="J575" s="36"/>
      <c r="K575" s="36"/>
      <c r="L575" s="36"/>
      <c r="M575" s="36"/>
      <c r="N575" s="36"/>
      <c r="O575" s="36"/>
      <c r="P575" s="36"/>
      <c r="Q575" s="37">
        <f>1217.54+690</f>
        <v>1907.54</v>
      </c>
      <c r="R575" s="37">
        <f>1217.54+690</f>
        <v>1907.54</v>
      </c>
      <c r="S575" s="37">
        <f>1217.54+690</f>
        <v>1907.54</v>
      </c>
    </row>
    <row r="576" spans="1:19">
      <c r="A576" s="40"/>
      <c r="B576" s="6">
        <v>2019</v>
      </c>
      <c r="C576" s="36"/>
      <c r="D576" s="36"/>
      <c r="E576" s="36"/>
      <c r="F576" s="36"/>
      <c r="G576" s="36"/>
      <c r="H576" s="36"/>
      <c r="I576" s="36"/>
      <c r="J576" s="36"/>
      <c r="K576" s="36"/>
      <c r="L576" s="36"/>
      <c r="M576" s="36"/>
      <c r="N576" s="36"/>
      <c r="O576" s="36"/>
      <c r="P576" s="37">
        <v>1366.01</v>
      </c>
      <c r="Q576" s="37">
        <v>1366.01</v>
      </c>
      <c r="R576" s="37">
        <v>1366.01</v>
      </c>
      <c r="S576" s="37">
        <v>1366.01</v>
      </c>
    </row>
    <row r="577" spans="1:19">
      <c r="A577" s="40"/>
      <c r="B577" s="6">
        <v>2018</v>
      </c>
      <c r="C577" s="36"/>
      <c r="D577" s="36"/>
      <c r="E577" s="36"/>
      <c r="F577" s="36"/>
      <c r="G577" s="36"/>
      <c r="H577" s="36"/>
      <c r="I577" s="36"/>
      <c r="J577" s="36"/>
      <c r="K577" s="36"/>
      <c r="L577" s="36"/>
      <c r="M577" s="36"/>
      <c r="N577" s="36"/>
      <c r="O577" s="37">
        <v>1343.61</v>
      </c>
      <c r="P577" s="37">
        <v>1343.61</v>
      </c>
      <c r="Q577" s="37">
        <v>1343.61</v>
      </c>
      <c r="R577" s="37">
        <v>1343.61</v>
      </c>
      <c r="S577" s="37">
        <v>1343.61</v>
      </c>
    </row>
    <row r="578" spans="1:19">
      <c r="A578" s="40"/>
      <c r="B578" s="6">
        <v>2017</v>
      </c>
      <c r="C578" s="123"/>
      <c r="D578" s="36"/>
      <c r="E578" s="36"/>
      <c r="F578" s="36"/>
      <c r="G578" s="36"/>
      <c r="H578" s="36"/>
      <c r="I578" s="36"/>
      <c r="J578" s="36"/>
      <c r="K578" s="36"/>
      <c r="L578" s="36"/>
      <c r="M578" s="36"/>
      <c r="N578" s="37">
        <v>4487.17</v>
      </c>
      <c r="O578" s="37">
        <v>4487.17</v>
      </c>
      <c r="P578" s="37">
        <v>4487.17</v>
      </c>
      <c r="Q578" s="37">
        <v>4487.17</v>
      </c>
      <c r="R578" s="37">
        <v>4487.17</v>
      </c>
      <c r="S578" s="37">
        <v>4487.17</v>
      </c>
    </row>
    <row r="579" spans="1:19">
      <c r="B579" s="6">
        <v>2016</v>
      </c>
      <c r="C579" s="123"/>
      <c r="D579" s="36"/>
      <c r="E579" s="36"/>
      <c r="F579" s="36"/>
      <c r="G579" s="36"/>
      <c r="H579" s="36"/>
      <c r="I579" s="36"/>
      <c r="J579" s="36"/>
      <c r="K579" s="36"/>
      <c r="L579" s="36"/>
      <c r="M579" s="37">
        <v>3019.3</v>
      </c>
      <c r="N579" s="37">
        <v>3019.3</v>
      </c>
      <c r="O579" s="37">
        <v>3019.3</v>
      </c>
      <c r="P579" s="37">
        <v>3019.3</v>
      </c>
      <c r="Q579" s="37">
        <v>3019.3</v>
      </c>
      <c r="R579" s="37">
        <v>3019.3</v>
      </c>
      <c r="S579" s="37">
        <v>3019.3</v>
      </c>
    </row>
    <row r="580" spans="1:19">
      <c r="B580" s="6">
        <v>2015</v>
      </c>
      <c r="C580" s="123"/>
      <c r="D580" s="36"/>
      <c r="E580" s="36"/>
      <c r="F580" s="36"/>
      <c r="G580" s="36"/>
      <c r="H580" s="36"/>
      <c r="I580" s="36"/>
      <c r="J580" s="36"/>
      <c r="K580" s="36"/>
      <c r="L580" s="37">
        <v>11914.98</v>
      </c>
      <c r="M580" s="37">
        <v>11914.98</v>
      </c>
      <c r="N580" s="37">
        <v>11914.98</v>
      </c>
      <c r="O580" s="37">
        <v>11914.98</v>
      </c>
      <c r="P580" s="37">
        <v>11914.98</v>
      </c>
      <c r="Q580" s="37">
        <v>11914.98</v>
      </c>
      <c r="R580" s="37">
        <v>11914.98</v>
      </c>
      <c r="S580" s="37">
        <v>11914.98</v>
      </c>
    </row>
    <row r="581" spans="1:19">
      <c r="B581" s="6">
        <v>2014</v>
      </c>
      <c r="C581" s="123"/>
      <c r="D581" s="36"/>
      <c r="E581" s="36"/>
      <c r="F581" s="36"/>
      <c r="G581" s="36"/>
      <c r="H581" s="36"/>
      <c r="I581" s="36"/>
      <c r="J581" s="36"/>
      <c r="K581" s="37">
        <v>3549.92</v>
      </c>
      <c r="L581" s="37">
        <v>3549.92</v>
      </c>
      <c r="M581" s="37">
        <v>3549.92</v>
      </c>
      <c r="N581" s="37">
        <v>3549.92</v>
      </c>
      <c r="O581" s="37">
        <v>3549.92</v>
      </c>
      <c r="P581" s="37">
        <f>3549.92-1305.07</f>
        <v>2244.8500000000004</v>
      </c>
      <c r="Q581" s="37">
        <f>3549.92-1305.07</f>
        <v>2244.8500000000004</v>
      </c>
      <c r="R581" s="37">
        <f>3549.92-1305.07</f>
        <v>2244.8500000000004</v>
      </c>
      <c r="S581" s="37">
        <f>3549.92-1305.07</f>
        <v>2244.8500000000004</v>
      </c>
    </row>
    <row r="582" spans="1:19">
      <c r="B582" s="6">
        <v>2013</v>
      </c>
      <c r="C582" s="123"/>
      <c r="D582" s="36"/>
      <c r="E582" s="36"/>
      <c r="F582" s="36"/>
      <c r="G582" s="36"/>
      <c r="H582" s="36"/>
      <c r="I582" s="36"/>
      <c r="J582" s="37">
        <v>11119.73</v>
      </c>
      <c r="K582" s="37">
        <v>11119.73</v>
      </c>
      <c r="L582" s="37">
        <v>11119.73</v>
      </c>
      <c r="M582" s="37">
        <v>11119.73</v>
      </c>
      <c r="N582" s="37">
        <v>11119.73</v>
      </c>
      <c r="O582" s="37">
        <f>11119.73-3739.16</f>
        <v>7380.57</v>
      </c>
      <c r="P582" s="37">
        <f>11119.73-3739.16-459.54</f>
        <v>6921.03</v>
      </c>
      <c r="Q582" s="37">
        <f>11119.73-3739.16-459.54</f>
        <v>6921.03</v>
      </c>
      <c r="R582" s="37">
        <f>11119.73-3739.16-459.54</f>
        <v>6921.03</v>
      </c>
      <c r="S582" s="37">
        <f>11119.73-3739.16-459.54</f>
        <v>6921.03</v>
      </c>
    </row>
    <row r="583" spans="1:19">
      <c r="B583" s="6">
        <v>2012</v>
      </c>
      <c r="C583" s="123"/>
      <c r="D583" s="36"/>
      <c r="E583" s="36"/>
      <c r="F583" s="36"/>
      <c r="G583" s="36"/>
      <c r="H583" s="36"/>
      <c r="I583" s="37">
        <v>63930.400000000001</v>
      </c>
      <c r="J583" s="37">
        <v>63930.400000000001</v>
      </c>
      <c r="K583" s="37">
        <v>63930.400000000001</v>
      </c>
      <c r="L583" s="37">
        <v>63930.400000000001</v>
      </c>
      <c r="M583" s="37">
        <v>63930.400000000001</v>
      </c>
      <c r="N583" s="37">
        <f>63930.4-6656.48</f>
        <v>57273.919999999998</v>
      </c>
      <c r="O583" s="37">
        <f>63930.4-6656.48-672.35</f>
        <v>56601.57</v>
      </c>
      <c r="P583" s="37">
        <f>63930.4-6656.48-672.35</f>
        <v>56601.57</v>
      </c>
      <c r="Q583" s="37">
        <f>63930.4-6656.48-672.35</f>
        <v>56601.57</v>
      </c>
      <c r="R583" s="37">
        <f>63930.4-6656.48-672.35</f>
        <v>56601.57</v>
      </c>
      <c r="S583" s="37">
        <f>63930.4-6656.48-672.35</f>
        <v>56601.57</v>
      </c>
    </row>
    <row r="584" spans="1:19">
      <c r="B584" s="6">
        <v>2011</v>
      </c>
      <c r="C584" s="123"/>
      <c r="D584" s="36"/>
      <c r="E584" s="36"/>
      <c r="F584" s="36"/>
      <c r="G584" s="36"/>
      <c r="H584" s="37"/>
      <c r="I584" s="37">
        <v>2798.26</v>
      </c>
      <c r="J584" s="37">
        <v>2798.26</v>
      </c>
      <c r="K584" s="37">
        <v>2798.26</v>
      </c>
      <c r="L584" s="37">
        <v>2798.26</v>
      </c>
      <c r="M584" s="37">
        <v>2798.26</v>
      </c>
      <c r="N584" s="37">
        <v>2798.26</v>
      </c>
      <c r="O584" s="37">
        <v>2798.26</v>
      </c>
      <c r="P584" s="37">
        <v>2798.26</v>
      </c>
      <c r="Q584" s="37">
        <v>2798.26</v>
      </c>
      <c r="R584" s="37">
        <v>2798.26</v>
      </c>
      <c r="S584" s="37">
        <v>2798.26</v>
      </c>
    </row>
    <row r="585" spans="1:19">
      <c r="B585" s="6">
        <v>2010</v>
      </c>
      <c r="C585" s="123"/>
      <c r="D585" s="36"/>
      <c r="E585" s="36"/>
      <c r="F585" s="36"/>
      <c r="G585" s="37"/>
      <c r="H585" s="37"/>
      <c r="I585" s="37"/>
      <c r="J585" s="37"/>
      <c r="K585" s="37"/>
      <c r="L585" s="37"/>
      <c r="M585" s="37"/>
      <c r="N585" s="37"/>
      <c r="O585" s="37"/>
      <c r="P585" s="37"/>
      <c r="Q585" s="37"/>
      <c r="R585" s="37"/>
      <c r="S585" s="37"/>
    </row>
    <row r="586" spans="1:19">
      <c r="B586" s="6">
        <v>2009</v>
      </c>
      <c r="C586" s="123"/>
      <c r="D586" s="36"/>
      <c r="E586" s="36"/>
      <c r="F586" s="37"/>
      <c r="G586" s="37"/>
      <c r="H586" s="37"/>
      <c r="I586" s="37"/>
      <c r="J586" s="37"/>
      <c r="K586" s="37"/>
      <c r="L586" s="37"/>
      <c r="M586" s="37"/>
      <c r="N586" s="37"/>
      <c r="O586" s="37"/>
      <c r="P586" s="37"/>
      <c r="Q586" s="37"/>
      <c r="R586" s="37"/>
      <c r="S586" s="37"/>
    </row>
    <row r="587" spans="1:19">
      <c r="B587" s="6">
        <v>2008</v>
      </c>
      <c r="C587" s="123"/>
      <c r="D587" s="36"/>
      <c r="E587" s="37"/>
      <c r="F587" s="37"/>
      <c r="G587" s="37"/>
      <c r="H587" s="37"/>
      <c r="I587" s="37"/>
      <c r="J587" s="37"/>
      <c r="K587" s="37"/>
      <c r="L587" s="37"/>
      <c r="M587" s="37"/>
      <c r="N587" s="37"/>
      <c r="O587" s="37"/>
      <c r="P587" s="37"/>
      <c r="Q587" s="37"/>
      <c r="R587" s="37"/>
      <c r="S587" s="37"/>
    </row>
    <row r="588" spans="1:19">
      <c r="B588" s="6">
        <v>2007</v>
      </c>
      <c r="C588" s="123"/>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66728.66</v>
      </c>
      <c r="J666" s="8">
        <f t="shared" ref="J666" si="9">SUM(J579:J665)</f>
        <v>77848.39</v>
      </c>
      <c r="K666" s="8">
        <f>SUM(K579:K665)</f>
        <v>81398.31</v>
      </c>
      <c r="L666" s="8">
        <f t="shared" ref="L666" si="10">SUM(L579:L665)</f>
        <v>93313.29</v>
      </c>
      <c r="M666" s="8">
        <f>SUM(M579:M665)</f>
        <v>96332.59</v>
      </c>
      <c r="N666" s="11">
        <f>SUM(N574:N665)</f>
        <v>94163.28</v>
      </c>
      <c r="O666" s="11">
        <f>SUM(O574:O665)</f>
        <v>91095.37999999999</v>
      </c>
      <c r="P666" s="11">
        <f>SUM(P574:P665)</f>
        <v>90696.779999999984</v>
      </c>
      <c r="Q666" s="11">
        <f>SUM(Q574:Q665)</f>
        <v>92604.319999999992</v>
      </c>
      <c r="R666" s="11">
        <f>SUM(R573:R665)</f>
        <v>95486.62</v>
      </c>
      <c r="S666" s="11">
        <f>SUM(S573:S665)</f>
        <v>98676.2</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123"/>
      <c r="D673" s="36"/>
      <c r="E673" s="36"/>
      <c r="F673" s="36"/>
      <c r="G673" s="36"/>
      <c r="H673" s="36"/>
      <c r="I673" s="36"/>
      <c r="J673" s="36"/>
      <c r="K673" s="36"/>
      <c r="L673" s="36"/>
      <c r="M673" s="36"/>
      <c r="N673" s="37"/>
      <c r="O673" s="37"/>
      <c r="P673" s="37"/>
      <c r="Q673" s="37"/>
      <c r="R673" s="37"/>
      <c r="S673" s="37"/>
    </row>
    <row r="674" spans="1:19">
      <c r="B674" s="6">
        <v>2016</v>
      </c>
      <c r="C674" s="123"/>
      <c r="D674" s="36"/>
      <c r="E674" s="36"/>
      <c r="F674" s="36"/>
      <c r="G674" s="36"/>
      <c r="H674" s="36"/>
      <c r="I674" s="36"/>
      <c r="J674" s="36"/>
      <c r="K674" s="36"/>
      <c r="L674" s="36"/>
      <c r="M674" s="37">
        <v>3731.5</v>
      </c>
      <c r="N674" s="37">
        <v>3731.5</v>
      </c>
      <c r="O674" s="37">
        <v>3731.5</v>
      </c>
      <c r="P674" s="37">
        <v>3731.5</v>
      </c>
      <c r="Q674" s="37">
        <v>3731.5</v>
      </c>
      <c r="R674" s="37">
        <v>3731.5</v>
      </c>
      <c r="S674" s="37">
        <v>3731.5</v>
      </c>
    </row>
    <row r="675" spans="1:19">
      <c r="B675" s="6">
        <v>2015</v>
      </c>
      <c r="C675" s="123"/>
      <c r="D675" s="36"/>
      <c r="E675" s="36"/>
      <c r="F675" s="36"/>
      <c r="G675" s="36"/>
      <c r="H675" s="36"/>
      <c r="I675" s="36"/>
      <c r="J675" s="36"/>
      <c r="K675" s="36"/>
      <c r="L675" s="37"/>
      <c r="M675" s="37"/>
      <c r="N675" s="37"/>
      <c r="O675" s="37"/>
      <c r="P675" s="37"/>
      <c r="Q675" s="37"/>
      <c r="R675" s="37"/>
      <c r="S675" s="37"/>
    </row>
    <row r="676" spans="1:19">
      <c r="B676" s="6">
        <v>2014</v>
      </c>
      <c r="C676" s="123"/>
      <c r="D676" s="36"/>
      <c r="E676" s="36"/>
      <c r="F676" s="36"/>
      <c r="G676" s="36"/>
      <c r="H676" s="36"/>
      <c r="I676" s="36"/>
      <c r="J676" s="36"/>
      <c r="K676" s="37"/>
      <c r="L676" s="37"/>
      <c r="M676" s="37"/>
      <c r="N676" s="37"/>
      <c r="O676" s="37"/>
      <c r="P676" s="37"/>
      <c r="Q676" s="37"/>
      <c r="R676" s="37"/>
      <c r="S676" s="37"/>
    </row>
    <row r="677" spans="1:19">
      <c r="B677" s="6">
        <v>2013</v>
      </c>
      <c r="C677" s="123"/>
      <c r="D677" s="36"/>
      <c r="E677" s="36"/>
      <c r="F677" s="36"/>
      <c r="G677" s="36"/>
      <c r="H677" s="36"/>
      <c r="I677" s="36"/>
      <c r="J677" s="37"/>
      <c r="K677" s="37"/>
      <c r="L677" s="37"/>
      <c r="M677" s="37"/>
      <c r="N677" s="37"/>
      <c r="O677" s="37"/>
      <c r="P677" s="37"/>
      <c r="Q677" s="37"/>
      <c r="R677" s="37"/>
      <c r="S677" s="37"/>
    </row>
    <row r="678" spans="1:19">
      <c r="B678" s="6">
        <v>2012</v>
      </c>
      <c r="C678" s="123"/>
      <c r="D678" s="36"/>
      <c r="E678" s="36"/>
      <c r="F678" s="36"/>
      <c r="G678" s="36"/>
      <c r="H678" s="36"/>
      <c r="I678" s="37">
        <v>5669.9</v>
      </c>
      <c r="J678" s="37">
        <v>5669.9</v>
      </c>
      <c r="K678" s="37">
        <v>5669.9</v>
      </c>
      <c r="L678" s="37">
        <v>5669.9</v>
      </c>
      <c r="M678" s="37">
        <v>5669.9</v>
      </c>
      <c r="N678" s="37">
        <v>5669.9</v>
      </c>
      <c r="O678" s="37">
        <v>5669.9</v>
      </c>
      <c r="P678" s="37">
        <v>5669.9</v>
      </c>
      <c r="Q678" s="37">
        <v>5669.9</v>
      </c>
      <c r="R678" s="37">
        <v>5669.9</v>
      </c>
      <c r="S678" s="37">
        <v>5669.9</v>
      </c>
    </row>
    <row r="679" spans="1:19">
      <c r="B679" s="6">
        <v>2011</v>
      </c>
      <c r="C679" s="123"/>
      <c r="D679" s="36"/>
      <c r="E679" s="36"/>
      <c r="F679" s="36"/>
      <c r="G679" s="36"/>
      <c r="H679" s="37"/>
      <c r="I679" s="37"/>
      <c r="J679" s="37"/>
      <c r="K679" s="37"/>
      <c r="L679" s="37"/>
      <c r="M679" s="37"/>
      <c r="N679" s="37"/>
      <c r="O679" s="37"/>
      <c r="P679" s="37"/>
      <c r="Q679" s="37"/>
      <c r="R679" s="37"/>
      <c r="S679" s="37"/>
    </row>
    <row r="680" spans="1:19">
      <c r="B680" s="6">
        <v>2010</v>
      </c>
      <c r="C680" s="123"/>
      <c r="D680" s="36"/>
      <c r="E680" s="36"/>
      <c r="F680" s="36"/>
      <c r="G680" s="37"/>
      <c r="H680" s="37"/>
      <c r="I680" s="37"/>
      <c r="J680" s="37"/>
      <c r="K680" s="37"/>
      <c r="L680" s="37"/>
      <c r="M680" s="37"/>
      <c r="N680" s="37"/>
      <c r="O680" s="37"/>
      <c r="P680" s="37"/>
      <c r="Q680" s="37"/>
      <c r="R680" s="37"/>
      <c r="S680" s="37"/>
    </row>
    <row r="681" spans="1:19">
      <c r="B681" s="6">
        <v>2009</v>
      </c>
      <c r="C681" s="123"/>
      <c r="D681" s="36"/>
      <c r="E681" s="36"/>
      <c r="F681" s="37"/>
      <c r="G681" s="37"/>
      <c r="H681" s="37"/>
      <c r="I681" s="37"/>
      <c r="J681" s="37"/>
      <c r="K681" s="37"/>
      <c r="L681" s="37"/>
      <c r="M681" s="37"/>
      <c r="N681" s="37"/>
      <c r="O681" s="37"/>
      <c r="P681" s="37"/>
      <c r="Q681" s="37"/>
      <c r="R681" s="37"/>
      <c r="S681" s="37"/>
    </row>
    <row r="682" spans="1:19">
      <c r="B682" s="6">
        <v>2008</v>
      </c>
      <c r="C682" s="123"/>
      <c r="D682" s="36"/>
      <c r="E682" s="37"/>
      <c r="F682" s="37"/>
      <c r="G682" s="37"/>
      <c r="H682" s="37"/>
      <c r="I682" s="37"/>
      <c r="J682" s="37"/>
      <c r="K682" s="37"/>
      <c r="L682" s="37"/>
      <c r="M682" s="37"/>
      <c r="N682" s="37"/>
      <c r="O682" s="37"/>
      <c r="P682" s="37"/>
      <c r="Q682" s="37"/>
      <c r="R682" s="37"/>
      <c r="S682" s="37"/>
    </row>
    <row r="683" spans="1:19">
      <c r="B683" s="6">
        <v>2007</v>
      </c>
      <c r="C683" s="123"/>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5669.9</v>
      </c>
      <c r="J761" s="8">
        <f t="shared" ref="J761" si="11">SUM(J674:J760)</f>
        <v>5669.9</v>
      </c>
      <c r="K761" s="8">
        <f>SUM(K674:K760)</f>
        <v>5669.9</v>
      </c>
      <c r="L761" s="8">
        <f t="shared" ref="L761" si="12">SUM(L674:L760)</f>
        <v>5669.9</v>
      </c>
      <c r="M761" s="8">
        <f>SUM(M674:M760)</f>
        <v>9401.4</v>
      </c>
      <c r="N761" s="11">
        <f>SUM(N669:N760)</f>
        <v>9401.4</v>
      </c>
      <c r="O761" s="11">
        <f>SUM(O669:O760)</f>
        <v>9401.4</v>
      </c>
      <c r="P761" s="11">
        <f>SUM(P669:P760)</f>
        <v>9401.4</v>
      </c>
      <c r="Q761" s="11">
        <f>SUM(Q669:Q760)</f>
        <v>9401.4</v>
      </c>
      <c r="R761" s="11">
        <f>SUM(R668:R760)</f>
        <v>9401.4</v>
      </c>
      <c r="S761" s="11">
        <f>SUM(S668:S760)</f>
        <v>9401.4</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v>3608.49</v>
      </c>
      <c r="S764" s="37">
        <v>3608.49</v>
      </c>
    </row>
    <row r="765" spans="1:19">
      <c r="B765" s="6">
        <v>2020</v>
      </c>
      <c r="C765" s="36"/>
      <c r="D765" s="36"/>
      <c r="E765" s="36"/>
      <c r="F765" s="36"/>
      <c r="G765" s="36"/>
      <c r="H765" s="36"/>
      <c r="I765" s="36"/>
      <c r="J765" s="36"/>
      <c r="K765" s="36"/>
      <c r="L765" s="36"/>
      <c r="M765" s="36"/>
      <c r="N765" s="36"/>
      <c r="O765" s="36"/>
      <c r="P765" s="36"/>
      <c r="Q765" s="37">
        <v>17599.3</v>
      </c>
      <c r="R765" s="37">
        <v>17599.3</v>
      </c>
      <c r="S765" s="37">
        <v>17599.3</v>
      </c>
    </row>
    <row r="766" spans="1:19">
      <c r="A766" s="40"/>
      <c r="B766" s="6">
        <v>2019</v>
      </c>
      <c r="C766" s="36"/>
      <c r="D766" s="36"/>
      <c r="E766" s="36"/>
      <c r="F766" s="36"/>
      <c r="G766" s="36"/>
      <c r="H766" s="36"/>
      <c r="I766" s="36"/>
      <c r="J766" s="36"/>
      <c r="K766" s="36"/>
      <c r="L766" s="36"/>
      <c r="M766" s="36"/>
      <c r="N766" s="36"/>
      <c r="O766" s="36"/>
      <c r="P766" s="37">
        <v>14608.13</v>
      </c>
      <c r="Q766" s="37">
        <v>14608.13</v>
      </c>
      <c r="R766" s="37">
        <v>14608.13</v>
      </c>
      <c r="S766" s="37">
        <v>14608.13</v>
      </c>
    </row>
    <row r="767" spans="1:19">
      <c r="A767" s="40"/>
      <c r="B767" s="6">
        <v>2018</v>
      </c>
      <c r="C767" s="36"/>
      <c r="D767" s="36"/>
      <c r="E767" s="36"/>
      <c r="F767" s="36"/>
      <c r="G767" s="36"/>
      <c r="H767" s="36"/>
      <c r="I767" s="36"/>
      <c r="J767" s="36"/>
      <c r="K767" s="36"/>
      <c r="L767" s="36"/>
      <c r="M767" s="36"/>
      <c r="N767" s="36"/>
      <c r="O767" s="37">
        <v>6617.66</v>
      </c>
      <c r="P767" s="37">
        <v>6617.66</v>
      </c>
      <c r="Q767" s="37">
        <v>6617.66</v>
      </c>
      <c r="R767" s="37">
        <v>6617.66</v>
      </c>
      <c r="S767" s="37">
        <v>6617.66</v>
      </c>
    </row>
    <row r="768" spans="1:19">
      <c r="A768" s="40"/>
      <c r="B768" s="6">
        <v>2017</v>
      </c>
      <c r="C768" s="123"/>
      <c r="D768" s="36"/>
      <c r="E768" s="36"/>
      <c r="F768" s="36"/>
      <c r="G768" s="36"/>
      <c r="H768" s="36"/>
      <c r="I768" s="36"/>
      <c r="J768" s="36"/>
      <c r="K768" s="36"/>
      <c r="L768" s="36"/>
      <c r="M768" s="36"/>
      <c r="N768" s="37">
        <v>1080</v>
      </c>
      <c r="O768" s="37">
        <v>1080</v>
      </c>
      <c r="P768" s="37">
        <v>1080</v>
      </c>
      <c r="Q768" s="37">
        <v>1080</v>
      </c>
      <c r="R768" s="37">
        <v>1080</v>
      </c>
      <c r="S768" s="37">
        <v>1080</v>
      </c>
    </row>
    <row r="769" spans="2:19">
      <c r="B769" s="6">
        <v>2016</v>
      </c>
      <c r="C769" s="123"/>
      <c r="D769" s="36"/>
      <c r="E769" s="36"/>
      <c r="F769" s="36"/>
      <c r="G769" s="36"/>
      <c r="H769" s="36"/>
      <c r="I769" s="36"/>
      <c r="J769" s="36"/>
      <c r="K769" s="36"/>
      <c r="L769" s="36"/>
      <c r="M769" s="37">
        <v>1750.05</v>
      </c>
      <c r="N769" s="37">
        <v>1750.05</v>
      </c>
      <c r="O769" s="37">
        <v>1750.05</v>
      </c>
      <c r="P769" s="37">
        <v>1750.05</v>
      </c>
      <c r="Q769" s="37">
        <v>1750.05</v>
      </c>
      <c r="R769" s="37">
        <v>1750.05</v>
      </c>
      <c r="S769" s="37">
        <v>1750.05</v>
      </c>
    </row>
    <row r="770" spans="2:19">
      <c r="B770" s="6">
        <v>2015</v>
      </c>
      <c r="C770" s="123"/>
      <c r="D770" s="36"/>
      <c r="E770" s="36"/>
      <c r="F770" s="36"/>
      <c r="G770" s="36"/>
      <c r="H770" s="36"/>
      <c r="I770" s="36"/>
      <c r="J770" s="36"/>
      <c r="K770" s="36"/>
      <c r="L770" s="37">
        <v>2306.38</v>
      </c>
      <c r="M770" s="37">
        <v>2306.38</v>
      </c>
      <c r="N770" s="37">
        <v>2306.38</v>
      </c>
      <c r="O770" s="37">
        <v>2306.38</v>
      </c>
      <c r="P770" s="37">
        <v>2306.38</v>
      </c>
      <c r="Q770" s="37">
        <v>2306.38</v>
      </c>
      <c r="R770" s="37">
        <v>2306.38</v>
      </c>
      <c r="S770" s="37">
        <v>2306.38</v>
      </c>
    </row>
    <row r="771" spans="2:19">
      <c r="B771" s="6">
        <v>2014</v>
      </c>
      <c r="C771" s="123"/>
      <c r="D771" s="36"/>
      <c r="E771" s="36"/>
      <c r="F771" s="36"/>
      <c r="G771" s="36"/>
      <c r="H771" s="36"/>
      <c r="I771" s="36"/>
      <c r="J771" s="36"/>
      <c r="K771" s="37">
        <v>3033.8</v>
      </c>
      <c r="L771" s="37">
        <v>3033.8</v>
      </c>
      <c r="M771" s="37">
        <v>3033.8</v>
      </c>
      <c r="N771" s="37">
        <v>3033.8</v>
      </c>
      <c r="O771" s="37">
        <v>3033.8</v>
      </c>
      <c r="P771" s="37">
        <v>3033.8</v>
      </c>
      <c r="Q771" s="37">
        <v>3033.8</v>
      </c>
      <c r="R771" s="37">
        <v>3033.8</v>
      </c>
      <c r="S771" s="37">
        <v>3033.8</v>
      </c>
    </row>
    <row r="772" spans="2:19">
      <c r="B772" s="6">
        <v>2013</v>
      </c>
      <c r="C772" s="123"/>
      <c r="D772" s="36"/>
      <c r="E772" s="36"/>
      <c r="F772" s="36"/>
      <c r="G772" s="36"/>
      <c r="H772" s="36"/>
      <c r="I772" s="36"/>
      <c r="J772" s="37">
        <v>6729.88</v>
      </c>
      <c r="K772" s="37">
        <v>6729.88</v>
      </c>
      <c r="L772" s="37">
        <v>6729.88</v>
      </c>
      <c r="M772" s="37">
        <v>6729.88</v>
      </c>
      <c r="N772" s="37">
        <v>6729.88</v>
      </c>
      <c r="O772" s="37">
        <v>6729.88</v>
      </c>
      <c r="P772" s="37">
        <v>6729.88</v>
      </c>
      <c r="Q772" s="37">
        <v>6729.88</v>
      </c>
      <c r="R772" s="37">
        <v>6729.88</v>
      </c>
      <c r="S772" s="37">
        <v>6729.88</v>
      </c>
    </row>
    <row r="773" spans="2:19">
      <c r="B773" s="6">
        <v>2012</v>
      </c>
      <c r="C773" s="123"/>
      <c r="D773" s="36"/>
      <c r="E773" s="36"/>
      <c r="F773" s="36"/>
      <c r="G773" s="36"/>
      <c r="H773" s="36"/>
      <c r="I773" s="37">
        <v>5117.6499999999996</v>
      </c>
      <c r="J773" s="37">
        <v>5117.6499999999996</v>
      </c>
      <c r="K773" s="37">
        <v>5117.6499999999996</v>
      </c>
      <c r="L773" s="37">
        <v>5117.6499999999996</v>
      </c>
      <c r="M773" s="37">
        <v>5117.6499999999996</v>
      </c>
      <c r="N773" s="37">
        <v>5117.6499999999996</v>
      </c>
      <c r="O773" s="37">
        <v>5117.6499999999996</v>
      </c>
      <c r="P773" s="37">
        <v>5117.6499999999996</v>
      </c>
      <c r="Q773" s="37">
        <v>5117.6499999999996</v>
      </c>
      <c r="R773" s="37">
        <v>5117.6499999999996</v>
      </c>
      <c r="S773" s="37">
        <v>5117.6499999999996</v>
      </c>
    </row>
    <row r="774" spans="2:19">
      <c r="B774" s="6">
        <v>2011</v>
      </c>
      <c r="C774" s="123"/>
      <c r="D774" s="36"/>
      <c r="E774" s="36"/>
      <c r="F774" s="36"/>
      <c r="G774" s="36"/>
      <c r="H774" s="37"/>
      <c r="I774" s="37"/>
      <c r="J774" s="37"/>
      <c r="K774" s="37"/>
      <c r="L774" s="37"/>
      <c r="M774" s="37"/>
      <c r="N774" s="37"/>
      <c r="O774" s="37"/>
      <c r="P774" s="37"/>
      <c r="Q774" s="37"/>
      <c r="R774" s="37"/>
      <c r="S774" s="37"/>
    </row>
    <row r="775" spans="2:19">
      <c r="B775" s="6">
        <v>2010</v>
      </c>
      <c r="C775" s="123"/>
      <c r="D775" s="36"/>
      <c r="E775" s="36"/>
      <c r="F775" s="36"/>
      <c r="G775" s="37"/>
      <c r="H775" s="37"/>
      <c r="I775" s="37"/>
      <c r="J775" s="37"/>
      <c r="K775" s="37"/>
      <c r="L775" s="37"/>
      <c r="M775" s="37"/>
      <c r="N775" s="37"/>
      <c r="O775" s="37"/>
      <c r="P775" s="37"/>
      <c r="Q775" s="37"/>
      <c r="R775" s="37"/>
      <c r="S775" s="37"/>
    </row>
    <row r="776" spans="2:19">
      <c r="B776" s="6">
        <v>2009</v>
      </c>
      <c r="C776" s="123"/>
      <c r="D776" s="36"/>
      <c r="E776" s="36"/>
      <c r="F776" s="37"/>
      <c r="G776" s="37"/>
      <c r="H776" s="37"/>
      <c r="I776" s="37"/>
      <c r="J776" s="37"/>
      <c r="K776" s="37"/>
      <c r="L776" s="37"/>
      <c r="M776" s="37"/>
      <c r="N776" s="37"/>
      <c r="O776" s="37"/>
      <c r="P776" s="37"/>
      <c r="Q776" s="37"/>
      <c r="R776" s="37"/>
      <c r="S776" s="37"/>
    </row>
    <row r="777" spans="2:19">
      <c r="B777" s="6">
        <v>2008</v>
      </c>
      <c r="C777" s="123"/>
      <c r="D777" s="36"/>
      <c r="E777" s="37"/>
      <c r="F777" s="37"/>
      <c r="G777" s="37"/>
      <c r="H777" s="37"/>
      <c r="I777" s="37"/>
      <c r="J777" s="37"/>
      <c r="K777" s="37"/>
      <c r="L777" s="37"/>
      <c r="M777" s="37"/>
      <c r="N777" s="37"/>
      <c r="O777" s="37"/>
      <c r="P777" s="37"/>
      <c r="Q777" s="37"/>
      <c r="R777" s="37"/>
      <c r="S777" s="37"/>
    </row>
    <row r="778" spans="2:19">
      <c r="B778" s="6">
        <v>2007</v>
      </c>
      <c r="C778" s="123"/>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5117.6499999999996</v>
      </c>
      <c r="J856" s="8">
        <f t="shared" ref="J856" si="13">SUM(J769:J855)</f>
        <v>11847.529999999999</v>
      </c>
      <c r="K856" s="8">
        <f>SUM(K769:K855)</f>
        <v>14881.33</v>
      </c>
      <c r="L856" s="8">
        <f t="shared" ref="L856" si="14">SUM(L769:L855)</f>
        <v>17187.71</v>
      </c>
      <c r="M856" s="8">
        <f>SUM(M769:M855)</f>
        <v>18937.760000000002</v>
      </c>
      <c r="N856" s="11">
        <f>SUM(N764:N855)</f>
        <v>20017.760000000002</v>
      </c>
      <c r="O856" s="11">
        <f>SUM(O764:O855)</f>
        <v>26635.42</v>
      </c>
      <c r="P856" s="11">
        <f>SUM(P764:P855)</f>
        <v>41243.550000000003</v>
      </c>
      <c r="Q856" s="11">
        <f>SUM(Q764:Q855)</f>
        <v>58842.85</v>
      </c>
      <c r="R856" s="11">
        <f>SUM(R763:R855)</f>
        <v>62451.340000000004</v>
      </c>
      <c r="S856" s="11">
        <f>SUM(S763:S855)</f>
        <v>62451.340000000004</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341</v>
      </c>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v>5155.6000000000004</v>
      </c>
      <c r="R860" s="37">
        <v>5155.6000000000004</v>
      </c>
      <c r="S860" s="37">
        <v>5155.6000000000004</v>
      </c>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v>11203</v>
      </c>
      <c r="P862" s="37">
        <v>11203</v>
      </c>
      <c r="Q862" s="37">
        <v>11203</v>
      </c>
      <c r="R862" s="37">
        <v>11203</v>
      </c>
      <c r="S862" s="37">
        <v>11203</v>
      </c>
    </row>
    <row r="863" spans="1:19">
      <c r="A863" s="40"/>
      <c r="B863" s="6">
        <v>2017</v>
      </c>
      <c r="C863" s="123"/>
      <c r="D863" s="36"/>
      <c r="E863" s="36"/>
      <c r="F863" s="36"/>
      <c r="G863" s="36"/>
      <c r="H863" s="36"/>
      <c r="I863" s="36"/>
      <c r="J863" s="36"/>
      <c r="K863" s="36"/>
      <c r="L863" s="36"/>
      <c r="M863" s="36"/>
      <c r="N863" s="37">
        <v>354.62</v>
      </c>
      <c r="O863" s="37">
        <v>354.62</v>
      </c>
      <c r="P863" s="37">
        <v>354.62</v>
      </c>
      <c r="Q863" s="37">
        <v>354.62</v>
      </c>
      <c r="R863" s="37">
        <v>354.62</v>
      </c>
      <c r="S863" s="37">
        <v>354.62</v>
      </c>
    </row>
    <row r="864" spans="1:19">
      <c r="B864" s="6">
        <v>2016</v>
      </c>
      <c r="C864" s="123"/>
      <c r="D864" s="36"/>
      <c r="E864" s="36"/>
      <c r="F864" s="36"/>
      <c r="G864" s="36"/>
      <c r="H864" s="36"/>
      <c r="I864" s="36"/>
      <c r="J864" s="36"/>
      <c r="K864" s="36"/>
      <c r="L864" s="36"/>
      <c r="M864" s="37"/>
      <c r="N864" s="37"/>
      <c r="O864" s="37"/>
      <c r="P864" s="37"/>
      <c r="Q864" s="37"/>
      <c r="R864" s="37"/>
      <c r="S864" s="37"/>
    </row>
    <row r="865" spans="2:19">
      <c r="B865" s="6">
        <v>2015</v>
      </c>
      <c r="C865" s="123"/>
      <c r="D865" s="36"/>
      <c r="E865" s="36"/>
      <c r="F865" s="36"/>
      <c r="G865" s="36"/>
      <c r="H865" s="36"/>
      <c r="I865" s="36"/>
      <c r="J865" s="36"/>
      <c r="K865" s="36"/>
      <c r="L865" s="37"/>
      <c r="M865" s="37"/>
      <c r="N865" s="37"/>
      <c r="O865" s="37"/>
      <c r="P865" s="37"/>
      <c r="Q865" s="37"/>
      <c r="R865" s="37"/>
      <c r="S865" s="37"/>
    </row>
    <row r="866" spans="2:19">
      <c r="B866" s="6">
        <v>2014</v>
      </c>
      <c r="C866" s="123"/>
      <c r="D866" s="36"/>
      <c r="E866" s="36"/>
      <c r="F866" s="36"/>
      <c r="G866" s="36"/>
      <c r="H866" s="36"/>
      <c r="I866" s="36"/>
      <c r="J866" s="36"/>
      <c r="K866" s="37">
        <v>3755.1</v>
      </c>
      <c r="L866" s="37">
        <v>3755.1</v>
      </c>
      <c r="M866" s="37">
        <v>3755.1</v>
      </c>
      <c r="N866" s="37">
        <v>3755.1</v>
      </c>
      <c r="O866" s="37">
        <v>3755.1</v>
      </c>
      <c r="P866" s="37">
        <v>3755.1</v>
      </c>
      <c r="Q866" s="37">
        <v>3755.1</v>
      </c>
      <c r="R866" s="37">
        <v>3755.1</v>
      </c>
      <c r="S866" s="37">
        <v>3755.1</v>
      </c>
    </row>
    <row r="867" spans="2:19">
      <c r="B867" s="6">
        <v>2013</v>
      </c>
      <c r="C867" s="123"/>
      <c r="D867" s="36"/>
      <c r="E867" s="36"/>
      <c r="F867" s="36"/>
      <c r="G867" s="36"/>
      <c r="H867" s="36"/>
      <c r="I867" s="36"/>
      <c r="J867" s="37">
        <v>10628</v>
      </c>
      <c r="K867" s="37">
        <v>10628</v>
      </c>
      <c r="L867" s="37">
        <v>10628</v>
      </c>
      <c r="M867" s="37">
        <v>10628</v>
      </c>
      <c r="N867" s="37">
        <v>10628</v>
      </c>
      <c r="O867" s="37">
        <v>10628</v>
      </c>
      <c r="P867" s="37">
        <v>10628</v>
      </c>
      <c r="Q867" s="37">
        <v>10628</v>
      </c>
      <c r="R867" s="37">
        <v>10628</v>
      </c>
      <c r="S867" s="37">
        <v>10628</v>
      </c>
    </row>
    <row r="868" spans="2:19">
      <c r="B868" s="6">
        <v>2012</v>
      </c>
      <c r="C868" s="123"/>
      <c r="D868" s="36"/>
      <c r="E868" s="36"/>
      <c r="F868" s="36"/>
      <c r="G868" s="36"/>
      <c r="H868" s="36"/>
      <c r="I868" s="37">
        <v>3438.6</v>
      </c>
      <c r="J868" s="37">
        <v>3438.6</v>
      </c>
      <c r="K868" s="37">
        <v>3438.6</v>
      </c>
      <c r="L868" s="37">
        <v>3438.6</v>
      </c>
      <c r="M868" s="37">
        <v>3438.6</v>
      </c>
      <c r="N868" s="37">
        <f t="shared" ref="N868:S868" si="15">3438.6-1039.66</f>
        <v>2398.9399999999996</v>
      </c>
      <c r="O868" s="37">
        <f t="shared" si="15"/>
        <v>2398.9399999999996</v>
      </c>
      <c r="P868" s="37">
        <f t="shared" si="15"/>
        <v>2398.9399999999996</v>
      </c>
      <c r="Q868" s="37">
        <f t="shared" si="15"/>
        <v>2398.9399999999996</v>
      </c>
      <c r="R868" s="37">
        <f t="shared" si="15"/>
        <v>2398.9399999999996</v>
      </c>
      <c r="S868" s="37">
        <f t="shared" si="15"/>
        <v>2398.9399999999996</v>
      </c>
    </row>
    <row r="869" spans="2:19">
      <c r="B869" s="6">
        <v>2011</v>
      </c>
      <c r="C869" s="123"/>
      <c r="D869" s="36"/>
      <c r="E869" s="36"/>
      <c r="F869" s="36"/>
      <c r="G869" s="36"/>
      <c r="H869" s="37"/>
      <c r="I869" s="37"/>
      <c r="J869" s="37"/>
      <c r="K869" s="37"/>
      <c r="L869" s="37"/>
      <c r="M869" s="37"/>
      <c r="N869" s="37"/>
      <c r="O869" s="37"/>
      <c r="P869" s="37"/>
      <c r="Q869" s="37"/>
      <c r="R869" s="37"/>
      <c r="S869" s="37"/>
    </row>
    <row r="870" spans="2:19">
      <c r="B870" s="6">
        <v>2010</v>
      </c>
      <c r="C870" s="123"/>
      <c r="D870" s="36"/>
      <c r="E870" s="36"/>
      <c r="F870" s="36"/>
      <c r="G870" s="37"/>
      <c r="H870" s="37"/>
      <c r="I870" s="37"/>
      <c r="J870" s="37"/>
      <c r="K870" s="37"/>
      <c r="L870" s="37"/>
      <c r="M870" s="37"/>
      <c r="N870" s="37"/>
      <c r="O870" s="37"/>
      <c r="P870" s="37"/>
      <c r="Q870" s="37"/>
      <c r="R870" s="37"/>
      <c r="S870" s="37"/>
    </row>
    <row r="871" spans="2:19">
      <c r="B871" s="6">
        <v>2009</v>
      </c>
      <c r="C871" s="123"/>
      <c r="D871" s="36"/>
      <c r="E871" s="36"/>
      <c r="F871" s="37"/>
      <c r="G871" s="37"/>
      <c r="H871" s="37"/>
      <c r="I871" s="37"/>
      <c r="J871" s="37"/>
      <c r="K871" s="37"/>
      <c r="L871" s="37"/>
      <c r="M871" s="37"/>
      <c r="N871" s="37"/>
      <c r="O871" s="37"/>
      <c r="P871" s="37"/>
      <c r="Q871" s="37"/>
      <c r="R871" s="37"/>
      <c r="S871" s="37"/>
    </row>
    <row r="872" spans="2:19">
      <c r="B872" s="6">
        <v>2008</v>
      </c>
      <c r="C872" s="123"/>
      <c r="D872" s="36"/>
      <c r="E872" s="37"/>
      <c r="F872" s="37"/>
      <c r="G872" s="37"/>
      <c r="H872" s="37"/>
      <c r="I872" s="37"/>
      <c r="J872" s="37"/>
      <c r="K872" s="37"/>
      <c r="L872" s="37"/>
      <c r="M872" s="37"/>
      <c r="N872" s="37"/>
      <c r="O872" s="37"/>
      <c r="P872" s="37"/>
      <c r="Q872" s="37"/>
      <c r="R872" s="37"/>
      <c r="S872" s="37"/>
    </row>
    <row r="873" spans="2:19">
      <c r="B873" s="6">
        <v>2007</v>
      </c>
      <c r="C873" s="123"/>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3438.6</v>
      </c>
      <c r="J951" s="8">
        <f t="shared" ref="J951" si="16">SUM(J864:J950)</f>
        <v>14066.6</v>
      </c>
      <c r="K951" s="8">
        <f>SUM(K864:K950)</f>
        <v>17821.7</v>
      </c>
      <c r="L951" s="8">
        <f t="shared" ref="L951" si="17">SUM(L864:L950)</f>
        <v>17821.7</v>
      </c>
      <c r="M951" s="8">
        <f>SUM(M864:M950)</f>
        <v>17821.7</v>
      </c>
      <c r="N951" s="11">
        <f>SUM(N859:N950)</f>
        <v>17136.66</v>
      </c>
      <c r="O951" s="11">
        <f>SUM(O859:O950)</f>
        <v>28339.66</v>
      </c>
      <c r="P951" s="11">
        <f>SUM(P859:P950)</f>
        <v>28339.66</v>
      </c>
      <c r="Q951" s="11">
        <f>SUM(Q859:Q950)</f>
        <v>33495.26</v>
      </c>
      <c r="R951" s="11">
        <f>SUM(R858:R950)</f>
        <v>33495.26</v>
      </c>
      <c r="S951" s="11">
        <f>SUM(S858:S950)</f>
        <v>33836.259999999995</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123"/>
      <c r="D958" s="36"/>
      <c r="E958" s="36"/>
      <c r="F958" s="36"/>
      <c r="G958" s="36"/>
      <c r="H958" s="36"/>
      <c r="I958" s="36"/>
      <c r="J958" s="36"/>
      <c r="K958" s="36"/>
      <c r="L958" s="36"/>
      <c r="M958" s="36"/>
      <c r="N958" s="37"/>
      <c r="O958" s="37"/>
      <c r="P958" s="37"/>
      <c r="Q958" s="37"/>
      <c r="R958" s="37"/>
      <c r="S958" s="37"/>
    </row>
    <row r="959" spans="1:19">
      <c r="B959" s="6">
        <v>2016</v>
      </c>
      <c r="C959" s="123"/>
      <c r="D959" s="36"/>
      <c r="E959" s="36"/>
      <c r="F959" s="36"/>
      <c r="G959" s="36"/>
      <c r="H959" s="36"/>
      <c r="I959" s="36"/>
      <c r="J959" s="36"/>
      <c r="K959" s="36"/>
      <c r="L959" s="36"/>
      <c r="M959" s="37"/>
      <c r="N959" s="37"/>
      <c r="O959" s="37"/>
      <c r="P959" s="37"/>
      <c r="Q959" s="37"/>
      <c r="R959" s="37"/>
      <c r="S959" s="37"/>
    </row>
    <row r="960" spans="1:19">
      <c r="B960" s="6">
        <v>2015</v>
      </c>
      <c r="C960" s="123"/>
      <c r="D960" s="36"/>
      <c r="E960" s="36"/>
      <c r="F960" s="36"/>
      <c r="G960" s="36"/>
      <c r="H960" s="36"/>
      <c r="I960" s="36"/>
      <c r="J960" s="36"/>
      <c r="K960" s="36"/>
      <c r="L960" s="37"/>
      <c r="M960" s="37"/>
      <c r="N960" s="37"/>
      <c r="O960" s="37"/>
      <c r="P960" s="37"/>
      <c r="Q960" s="37"/>
      <c r="R960" s="37"/>
      <c r="S960" s="37"/>
    </row>
    <row r="961" spans="2:19">
      <c r="B961" s="6">
        <v>2014</v>
      </c>
      <c r="C961" s="123"/>
      <c r="D961" s="36"/>
      <c r="E961" s="36"/>
      <c r="F961" s="36"/>
      <c r="G961" s="36"/>
      <c r="H961" s="36"/>
      <c r="I961" s="36"/>
      <c r="J961" s="36"/>
      <c r="K961" s="37"/>
      <c r="L961" s="37"/>
      <c r="M961" s="37"/>
      <c r="N961" s="37"/>
      <c r="O961" s="37"/>
      <c r="P961" s="37"/>
      <c r="Q961" s="37"/>
      <c r="R961" s="37"/>
      <c r="S961" s="37"/>
    </row>
    <row r="962" spans="2:19">
      <c r="B962" s="6">
        <v>2013</v>
      </c>
      <c r="C962" s="123"/>
      <c r="D962" s="36"/>
      <c r="E962" s="36"/>
      <c r="F962" s="36"/>
      <c r="G962" s="36"/>
      <c r="H962" s="36"/>
      <c r="I962" s="36"/>
      <c r="J962" s="37">
        <v>25165.439999999999</v>
      </c>
      <c r="K962" s="37">
        <v>25165.439999999999</v>
      </c>
      <c r="L962" s="37">
        <v>25165.439999999999</v>
      </c>
      <c r="M962" s="37">
        <v>25165.439999999999</v>
      </c>
      <c r="N962" s="37">
        <v>25165.439999999999</v>
      </c>
      <c r="O962" s="37">
        <v>25165.439999999999</v>
      </c>
      <c r="P962" s="37">
        <v>25165.439999999999</v>
      </c>
      <c r="Q962" s="37">
        <v>25165.439999999999</v>
      </c>
      <c r="R962" s="37">
        <v>25165.439999999999</v>
      </c>
      <c r="S962" s="37">
        <v>25165.439999999999</v>
      </c>
    </row>
    <row r="963" spans="2:19">
      <c r="B963" s="6">
        <v>2012</v>
      </c>
      <c r="C963" s="123"/>
      <c r="D963" s="36"/>
      <c r="E963" s="36"/>
      <c r="F963" s="36"/>
      <c r="G963" s="36"/>
      <c r="H963" s="36"/>
      <c r="I963" s="37">
        <v>24829.59</v>
      </c>
      <c r="J963" s="37">
        <v>24829.59</v>
      </c>
      <c r="K963" s="37">
        <v>24829.59</v>
      </c>
      <c r="L963" s="37">
        <v>24829.59</v>
      </c>
      <c r="M963" s="37">
        <v>24829.59</v>
      </c>
      <c r="N963" s="37">
        <v>24829.59</v>
      </c>
      <c r="O963" s="37">
        <v>24829.59</v>
      </c>
      <c r="P963" s="37">
        <v>24829.59</v>
      </c>
      <c r="Q963" s="37">
        <v>24829.59</v>
      </c>
      <c r="R963" s="37">
        <v>24829.59</v>
      </c>
      <c r="S963" s="37">
        <v>24829.59</v>
      </c>
    </row>
    <row r="964" spans="2:19">
      <c r="B964" s="6">
        <v>2011</v>
      </c>
      <c r="C964" s="123"/>
      <c r="D964" s="36"/>
      <c r="E964" s="36"/>
      <c r="F964" s="36"/>
      <c r="G964" s="36"/>
      <c r="H964" s="37">
        <v>68379.17</v>
      </c>
      <c r="I964" s="37">
        <v>68379.17</v>
      </c>
      <c r="J964" s="37">
        <v>68379.17</v>
      </c>
      <c r="K964" s="37">
        <v>68379.17</v>
      </c>
      <c r="L964" s="37">
        <v>68379.17</v>
      </c>
      <c r="M964" s="37">
        <v>68379.17</v>
      </c>
      <c r="N964" s="37">
        <v>68379.17</v>
      </c>
      <c r="O964" s="37">
        <v>68379.17</v>
      </c>
      <c r="P964" s="37">
        <v>68379.17</v>
      </c>
      <c r="Q964" s="37">
        <v>68379.17</v>
      </c>
      <c r="R964" s="37">
        <v>68379.17</v>
      </c>
      <c r="S964" s="37">
        <v>68379.17</v>
      </c>
    </row>
    <row r="965" spans="2:19">
      <c r="B965" s="6">
        <v>2010</v>
      </c>
      <c r="C965" s="123"/>
      <c r="D965" s="36"/>
      <c r="E965" s="36"/>
      <c r="F965" s="36"/>
      <c r="G965" s="37"/>
      <c r="H965" s="37"/>
      <c r="I965" s="37"/>
      <c r="J965" s="37"/>
      <c r="K965" s="37"/>
      <c r="L965" s="37"/>
      <c r="M965" s="37"/>
      <c r="N965" s="37"/>
      <c r="O965" s="37"/>
      <c r="P965" s="37"/>
      <c r="Q965" s="37"/>
      <c r="R965" s="37"/>
      <c r="S965" s="37"/>
    </row>
    <row r="966" spans="2:19">
      <c r="B966" s="6">
        <v>2009</v>
      </c>
      <c r="C966" s="123"/>
      <c r="D966" s="36"/>
      <c r="E966" s="36"/>
      <c r="F966" s="37"/>
      <c r="G966" s="37"/>
      <c r="H966" s="37"/>
      <c r="I966" s="37"/>
      <c r="J966" s="37"/>
      <c r="K966" s="37"/>
      <c r="L966" s="37"/>
      <c r="M966" s="37"/>
      <c r="N966" s="37"/>
      <c r="O966" s="37"/>
      <c r="P966" s="37"/>
      <c r="Q966" s="37"/>
      <c r="R966" s="37"/>
      <c r="S966" s="37"/>
    </row>
    <row r="967" spans="2:19">
      <c r="B967" s="6">
        <v>2008</v>
      </c>
      <c r="C967" s="123"/>
      <c r="D967" s="36"/>
      <c r="E967" s="37"/>
      <c r="F967" s="37"/>
      <c r="G967" s="37"/>
      <c r="H967" s="37"/>
      <c r="I967" s="37"/>
      <c r="J967" s="37"/>
      <c r="K967" s="37"/>
      <c r="L967" s="37"/>
      <c r="M967" s="37"/>
      <c r="N967" s="37"/>
      <c r="O967" s="37"/>
      <c r="P967" s="37"/>
      <c r="Q967" s="37"/>
      <c r="R967" s="37"/>
      <c r="S967" s="37"/>
    </row>
    <row r="968" spans="2:19">
      <c r="B968" s="6">
        <v>2007</v>
      </c>
      <c r="C968" s="123"/>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68379.17</v>
      </c>
      <c r="I1046" s="8">
        <f>SUM(I959:I1045)</f>
        <v>93208.76</v>
      </c>
      <c r="J1046" s="8">
        <f t="shared" ref="J1046" si="18">SUM(J959:J1045)</f>
        <v>118374.2</v>
      </c>
      <c r="K1046" s="8">
        <f>SUM(K959:K1045)</f>
        <v>118374.2</v>
      </c>
      <c r="L1046" s="8">
        <f t="shared" ref="L1046" si="19">SUM(L959:L1045)</f>
        <v>118374.2</v>
      </c>
      <c r="M1046" s="8">
        <f>SUM(M959:M1045)</f>
        <v>118374.2</v>
      </c>
      <c r="N1046" s="11">
        <f>SUM(N954:N1045)</f>
        <v>118374.2</v>
      </c>
      <c r="O1046" s="11">
        <f>SUM(O954:O1045)</f>
        <v>118374.2</v>
      </c>
      <c r="P1046" s="11">
        <f>SUM(P954:P1045)</f>
        <v>118374.2</v>
      </c>
      <c r="Q1046" s="11">
        <f>SUM(Q954:Q1045)</f>
        <v>118374.2</v>
      </c>
      <c r="R1046" s="11">
        <f>SUM(R953:R1045)</f>
        <v>118374.2</v>
      </c>
      <c r="S1046" s="11">
        <f>SUM(S953:S1045)</f>
        <v>118374.2</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123"/>
      <c r="D1053" s="36"/>
      <c r="E1053" s="36"/>
      <c r="F1053" s="36"/>
      <c r="G1053" s="36"/>
      <c r="H1053" s="36"/>
      <c r="I1053" s="36"/>
      <c r="J1053" s="36"/>
      <c r="K1053" s="36"/>
      <c r="L1053" s="36"/>
      <c r="M1053" s="36"/>
      <c r="N1053" s="37"/>
      <c r="O1053" s="37"/>
      <c r="P1053" s="37"/>
      <c r="Q1053" s="37"/>
      <c r="R1053" s="37"/>
      <c r="S1053" s="37"/>
    </row>
    <row r="1054" spans="1:19">
      <c r="B1054" s="6">
        <v>2016</v>
      </c>
      <c r="C1054" s="123"/>
      <c r="D1054" s="36"/>
      <c r="E1054" s="36"/>
      <c r="F1054" s="36"/>
      <c r="G1054" s="36"/>
      <c r="H1054" s="36"/>
      <c r="I1054" s="36"/>
      <c r="J1054" s="36"/>
      <c r="K1054" s="36"/>
      <c r="L1054" s="36"/>
      <c r="M1054" s="37"/>
      <c r="N1054" s="37"/>
      <c r="O1054" s="37"/>
      <c r="P1054" s="37"/>
      <c r="Q1054" s="37"/>
      <c r="R1054" s="37"/>
      <c r="S1054" s="37"/>
    </row>
    <row r="1055" spans="1:19">
      <c r="B1055" s="6">
        <v>2015</v>
      </c>
      <c r="C1055" s="123"/>
      <c r="D1055" s="36"/>
      <c r="E1055" s="36"/>
      <c r="F1055" s="36"/>
      <c r="G1055" s="36"/>
      <c r="H1055" s="36"/>
      <c r="I1055" s="36"/>
      <c r="J1055" s="36"/>
      <c r="K1055" s="36"/>
      <c r="L1055" s="37"/>
      <c r="M1055" s="37"/>
      <c r="N1055" s="37"/>
      <c r="O1055" s="37"/>
      <c r="P1055" s="37"/>
      <c r="Q1055" s="37"/>
      <c r="R1055" s="37"/>
      <c r="S1055" s="37"/>
    </row>
    <row r="1056" spans="1:19">
      <c r="B1056" s="6">
        <v>2014</v>
      </c>
      <c r="C1056" s="123"/>
      <c r="D1056" s="36"/>
      <c r="E1056" s="36"/>
      <c r="F1056" s="36"/>
      <c r="G1056" s="36"/>
      <c r="H1056" s="36"/>
      <c r="I1056" s="36"/>
      <c r="J1056" s="36"/>
      <c r="K1056" s="37"/>
      <c r="L1056" s="37"/>
      <c r="M1056" s="37"/>
      <c r="N1056" s="37"/>
      <c r="O1056" s="37"/>
      <c r="P1056" s="37"/>
      <c r="Q1056" s="37"/>
      <c r="R1056" s="37"/>
      <c r="S1056" s="37"/>
    </row>
    <row r="1057" spans="2:19">
      <c r="B1057" s="6">
        <v>2013</v>
      </c>
      <c r="C1057" s="123"/>
      <c r="D1057" s="36"/>
      <c r="E1057" s="36"/>
      <c r="F1057" s="36"/>
      <c r="G1057" s="36"/>
      <c r="H1057" s="36"/>
      <c r="I1057" s="36"/>
      <c r="J1057" s="37">
        <v>8141.88</v>
      </c>
      <c r="K1057" s="37">
        <v>8141.88</v>
      </c>
      <c r="L1057" s="37">
        <v>8141.88</v>
      </c>
      <c r="M1057" s="37">
        <v>8141.88</v>
      </c>
      <c r="N1057" s="37">
        <v>8141.88</v>
      </c>
      <c r="O1057" s="37">
        <v>8141.88</v>
      </c>
      <c r="P1057" s="37">
        <v>8141.88</v>
      </c>
      <c r="Q1057" s="37">
        <v>8141.88</v>
      </c>
      <c r="R1057" s="37">
        <v>8141.88</v>
      </c>
      <c r="S1057" s="37">
        <v>8141.88</v>
      </c>
    </row>
    <row r="1058" spans="2:19">
      <c r="B1058" s="6">
        <v>2012</v>
      </c>
      <c r="C1058" s="123"/>
      <c r="D1058" s="36"/>
      <c r="E1058" s="36"/>
      <c r="F1058" s="36"/>
      <c r="G1058" s="36"/>
      <c r="H1058" s="36"/>
      <c r="I1058" s="37"/>
      <c r="J1058" s="37"/>
      <c r="K1058" s="37"/>
      <c r="L1058" s="37"/>
      <c r="M1058" s="37"/>
      <c r="N1058" s="37"/>
      <c r="O1058" s="37"/>
      <c r="P1058" s="37"/>
      <c r="Q1058" s="37"/>
      <c r="R1058" s="37"/>
      <c r="S1058" s="37"/>
    </row>
    <row r="1059" spans="2:19">
      <c r="B1059" s="6">
        <v>2011</v>
      </c>
      <c r="C1059" s="123"/>
      <c r="D1059" s="36"/>
      <c r="E1059" s="36"/>
      <c r="F1059" s="36"/>
      <c r="G1059" s="36"/>
      <c r="H1059" s="37"/>
      <c r="I1059" s="37"/>
      <c r="J1059" s="37"/>
      <c r="K1059" s="37"/>
      <c r="L1059" s="37"/>
      <c r="M1059" s="37"/>
      <c r="N1059" s="37"/>
      <c r="O1059" s="37"/>
      <c r="P1059" s="37"/>
      <c r="Q1059" s="37"/>
      <c r="R1059" s="37"/>
      <c r="S1059" s="37"/>
    </row>
    <row r="1060" spans="2:19">
      <c r="B1060" s="6">
        <v>2010</v>
      </c>
      <c r="C1060" s="123"/>
      <c r="D1060" s="36"/>
      <c r="E1060" s="36"/>
      <c r="F1060" s="36"/>
      <c r="G1060" s="37"/>
      <c r="H1060" s="37"/>
      <c r="I1060" s="37"/>
      <c r="J1060" s="37"/>
      <c r="K1060" s="37"/>
      <c r="L1060" s="37"/>
      <c r="M1060" s="37"/>
      <c r="N1060" s="37"/>
      <c r="O1060" s="37"/>
      <c r="P1060" s="37"/>
      <c r="Q1060" s="37"/>
      <c r="R1060" s="37"/>
      <c r="S1060" s="37"/>
    </row>
    <row r="1061" spans="2:19">
      <c r="B1061" s="6">
        <v>2009</v>
      </c>
      <c r="C1061" s="123"/>
      <c r="D1061" s="36"/>
      <c r="E1061" s="36"/>
      <c r="F1061" s="37"/>
      <c r="G1061" s="37"/>
      <c r="H1061" s="37"/>
      <c r="I1061" s="37"/>
      <c r="J1061" s="37"/>
      <c r="K1061" s="37"/>
      <c r="L1061" s="37"/>
      <c r="M1061" s="37"/>
      <c r="N1061" s="37"/>
      <c r="O1061" s="37"/>
      <c r="P1061" s="37"/>
      <c r="Q1061" s="37"/>
      <c r="R1061" s="37"/>
      <c r="S1061" s="37"/>
    </row>
    <row r="1062" spans="2:19">
      <c r="B1062" s="6">
        <v>2008</v>
      </c>
      <c r="C1062" s="123"/>
      <c r="D1062" s="36"/>
      <c r="E1062" s="37"/>
      <c r="F1062" s="37"/>
      <c r="G1062" s="37"/>
      <c r="H1062" s="37"/>
      <c r="I1062" s="37"/>
      <c r="J1062" s="37"/>
      <c r="K1062" s="37"/>
      <c r="L1062" s="37"/>
      <c r="M1062" s="37"/>
      <c r="N1062" s="37"/>
      <c r="O1062" s="37"/>
      <c r="P1062" s="37"/>
      <c r="Q1062" s="37"/>
      <c r="R1062" s="37"/>
      <c r="S1062" s="37"/>
    </row>
    <row r="1063" spans="2:19">
      <c r="B1063" s="6">
        <v>2007</v>
      </c>
      <c r="C1063" s="123"/>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20">SUM(J1054:J1140)</f>
        <v>8141.88</v>
      </c>
      <c r="K1141" s="8">
        <f>SUM(K1054:K1140)</f>
        <v>8141.88</v>
      </c>
      <c r="L1141" s="8">
        <f t="shared" ref="L1141" si="21">SUM(L1054:L1140)</f>
        <v>8141.88</v>
      </c>
      <c r="M1141" s="8">
        <f>SUM(M1054:M1140)</f>
        <v>8141.88</v>
      </c>
      <c r="N1141" s="11">
        <f>SUM(N1049:N1140)</f>
        <v>8141.88</v>
      </c>
      <c r="O1141" s="11">
        <f>SUM(O1049:O1140)</f>
        <v>8141.88</v>
      </c>
      <c r="P1141" s="11">
        <f>SUM(P1049:P1140)</f>
        <v>8141.88</v>
      </c>
      <c r="Q1141" s="11">
        <f>SUM(Q1049:Q1140)</f>
        <v>8141.88</v>
      </c>
      <c r="R1141" s="11">
        <f>SUM(R1048:R1140)</f>
        <v>8141.88</v>
      </c>
      <c r="S1141" s="11">
        <f>SUM(S1048:S1140)</f>
        <v>8141.88</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123"/>
      <c r="D1148" s="36"/>
      <c r="E1148" s="36"/>
      <c r="F1148" s="36"/>
      <c r="G1148" s="36"/>
      <c r="H1148" s="36"/>
      <c r="I1148" s="36"/>
      <c r="J1148" s="36"/>
      <c r="K1148" s="36"/>
      <c r="L1148" s="36"/>
      <c r="M1148" s="36"/>
      <c r="N1148" s="37"/>
      <c r="O1148" s="37"/>
      <c r="P1148" s="37"/>
      <c r="Q1148" s="37"/>
      <c r="R1148" s="37"/>
      <c r="S1148" s="37"/>
    </row>
    <row r="1149" spans="1:19">
      <c r="B1149" s="6">
        <v>2016</v>
      </c>
      <c r="C1149" s="123"/>
      <c r="D1149" s="36"/>
      <c r="E1149" s="36"/>
      <c r="F1149" s="36"/>
      <c r="G1149" s="36"/>
      <c r="H1149" s="36"/>
      <c r="I1149" s="36"/>
      <c r="J1149" s="36"/>
      <c r="K1149" s="36"/>
      <c r="L1149" s="36"/>
      <c r="M1149" s="37"/>
      <c r="N1149" s="37"/>
      <c r="O1149" s="37"/>
      <c r="P1149" s="37"/>
      <c r="Q1149" s="37"/>
      <c r="R1149" s="37"/>
      <c r="S1149" s="37"/>
    </row>
    <row r="1150" spans="1:19">
      <c r="B1150" s="6">
        <v>2015</v>
      </c>
      <c r="C1150" s="123"/>
      <c r="D1150" s="36"/>
      <c r="E1150" s="36"/>
      <c r="F1150" s="36"/>
      <c r="G1150" s="36"/>
      <c r="H1150" s="36"/>
      <c r="I1150" s="36"/>
      <c r="J1150" s="36"/>
      <c r="K1150" s="36"/>
      <c r="L1150" s="37"/>
      <c r="M1150" s="37"/>
      <c r="N1150" s="37"/>
      <c r="O1150" s="37"/>
      <c r="P1150" s="37"/>
      <c r="Q1150" s="37"/>
      <c r="R1150" s="37"/>
      <c r="S1150" s="37"/>
    </row>
    <row r="1151" spans="1:19">
      <c r="B1151" s="6">
        <v>2014</v>
      </c>
      <c r="C1151" s="123"/>
      <c r="D1151" s="36"/>
      <c r="E1151" s="36"/>
      <c r="F1151" s="36"/>
      <c r="G1151" s="36"/>
      <c r="H1151" s="36"/>
      <c r="I1151" s="36"/>
      <c r="J1151" s="36"/>
      <c r="K1151" s="37"/>
      <c r="L1151" s="37"/>
      <c r="M1151" s="37"/>
      <c r="N1151" s="37"/>
      <c r="O1151" s="37"/>
      <c r="P1151" s="37"/>
      <c r="Q1151" s="37"/>
      <c r="R1151" s="37"/>
      <c r="S1151" s="37"/>
    </row>
    <row r="1152" spans="1:19">
      <c r="B1152" s="6">
        <v>2013</v>
      </c>
      <c r="C1152" s="123"/>
      <c r="D1152" s="36"/>
      <c r="E1152" s="36"/>
      <c r="F1152" s="36"/>
      <c r="G1152" s="36"/>
      <c r="H1152" s="36"/>
      <c r="I1152" s="36"/>
      <c r="J1152" s="37"/>
      <c r="K1152" s="37"/>
      <c r="L1152" s="37"/>
      <c r="M1152" s="37"/>
      <c r="N1152" s="37"/>
      <c r="O1152" s="37"/>
      <c r="P1152" s="37"/>
      <c r="Q1152" s="37"/>
      <c r="R1152" s="37"/>
      <c r="S1152" s="37"/>
    </row>
    <row r="1153" spans="2:19">
      <c r="B1153" s="6">
        <v>2012</v>
      </c>
      <c r="C1153" s="123"/>
      <c r="D1153" s="36"/>
      <c r="E1153" s="36"/>
      <c r="F1153" s="36"/>
      <c r="G1153" s="36"/>
      <c r="H1153" s="36"/>
      <c r="I1153" s="37">
        <v>199638.2</v>
      </c>
      <c r="J1153" s="37">
        <v>199638.2</v>
      </c>
      <c r="K1153" s="37">
        <v>199638.2</v>
      </c>
      <c r="L1153" s="37">
        <v>199638.2</v>
      </c>
      <c r="M1153" s="37">
        <v>199638.2</v>
      </c>
      <c r="N1153" s="37">
        <v>199638.2</v>
      </c>
      <c r="O1153" s="37">
        <v>199638.2</v>
      </c>
      <c r="P1153" s="37">
        <v>199638.2</v>
      </c>
      <c r="Q1153" s="37">
        <v>199638.2</v>
      </c>
      <c r="R1153" s="37">
        <v>199638.2</v>
      </c>
      <c r="S1153" s="37">
        <v>199638.2</v>
      </c>
    </row>
    <row r="1154" spans="2:19">
      <c r="B1154" s="6">
        <v>2011</v>
      </c>
      <c r="C1154" s="123"/>
      <c r="D1154" s="36"/>
      <c r="E1154" s="36"/>
      <c r="F1154" s="36"/>
      <c r="G1154" s="36"/>
      <c r="H1154" s="37"/>
      <c r="I1154" s="37"/>
      <c r="J1154" s="37"/>
      <c r="K1154" s="37"/>
      <c r="L1154" s="37"/>
      <c r="M1154" s="37"/>
      <c r="N1154" s="37"/>
      <c r="O1154" s="37"/>
      <c r="P1154" s="37"/>
      <c r="Q1154" s="37"/>
      <c r="R1154" s="37"/>
      <c r="S1154" s="37"/>
    </row>
    <row r="1155" spans="2:19">
      <c r="B1155" s="6">
        <v>2010</v>
      </c>
      <c r="C1155" s="123"/>
      <c r="D1155" s="36"/>
      <c r="E1155" s="36"/>
      <c r="F1155" s="36"/>
      <c r="G1155" s="37"/>
      <c r="H1155" s="37"/>
      <c r="I1155" s="37"/>
      <c r="J1155" s="37"/>
      <c r="K1155" s="37"/>
      <c r="L1155" s="37"/>
      <c r="M1155" s="37"/>
      <c r="N1155" s="37"/>
      <c r="O1155" s="37"/>
      <c r="P1155" s="37"/>
      <c r="Q1155" s="37"/>
      <c r="R1155" s="37"/>
      <c r="S1155" s="37"/>
    </row>
    <row r="1156" spans="2:19">
      <c r="B1156" s="6">
        <v>2009</v>
      </c>
      <c r="C1156" s="123"/>
      <c r="D1156" s="36"/>
      <c r="E1156" s="36"/>
      <c r="F1156" s="37"/>
      <c r="G1156" s="37"/>
      <c r="H1156" s="37"/>
      <c r="I1156" s="37"/>
      <c r="J1156" s="37"/>
      <c r="K1156" s="37"/>
      <c r="L1156" s="37"/>
      <c r="M1156" s="37"/>
      <c r="N1156" s="37"/>
      <c r="O1156" s="37"/>
      <c r="P1156" s="37"/>
      <c r="Q1156" s="37"/>
      <c r="R1156" s="37"/>
      <c r="S1156" s="37"/>
    </row>
    <row r="1157" spans="2:19">
      <c r="B1157" s="6">
        <v>2008</v>
      </c>
      <c r="C1157" s="123"/>
      <c r="D1157" s="36"/>
      <c r="E1157" s="37"/>
      <c r="F1157" s="37"/>
      <c r="G1157" s="37"/>
      <c r="H1157" s="37"/>
      <c r="I1157" s="37"/>
      <c r="J1157" s="37"/>
      <c r="K1157" s="37"/>
      <c r="L1157" s="37"/>
      <c r="M1157" s="37"/>
      <c r="N1157" s="37"/>
      <c r="O1157" s="37"/>
      <c r="P1157" s="37"/>
      <c r="Q1157" s="37"/>
      <c r="R1157" s="37"/>
      <c r="S1157" s="37"/>
    </row>
    <row r="1158" spans="2:19">
      <c r="B1158" s="6">
        <v>2007</v>
      </c>
      <c r="C1158" s="123"/>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v>659565.81000000006</v>
      </c>
      <c r="J1177" s="37">
        <v>659565.81000000006</v>
      </c>
      <c r="K1177" s="37">
        <v>659565.81000000006</v>
      </c>
      <c r="L1177" s="37">
        <v>659565.81000000006</v>
      </c>
      <c r="M1177" s="37">
        <v>659565.81000000006</v>
      </c>
      <c r="N1177" s="37">
        <v>659565.81000000006</v>
      </c>
      <c r="O1177" s="37">
        <v>659565.81000000006</v>
      </c>
      <c r="P1177" s="37">
        <v>659565.81000000006</v>
      </c>
      <c r="Q1177" s="37">
        <v>659565.81000000006</v>
      </c>
      <c r="R1177" s="37">
        <v>659565.81000000006</v>
      </c>
      <c r="S1177" s="37">
        <v>659565.81000000006</v>
      </c>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v>1480410.43</v>
      </c>
      <c r="J1182" s="37">
        <v>1480410.43</v>
      </c>
      <c r="K1182" s="37">
        <v>1480410.43</v>
      </c>
      <c r="L1182" s="37">
        <v>1480410.43</v>
      </c>
      <c r="M1182" s="37">
        <v>1480410.43</v>
      </c>
      <c r="N1182" s="37">
        <v>1480410.43</v>
      </c>
      <c r="O1182" s="37">
        <v>1480410.43</v>
      </c>
      <c r="P1182" s="37">
        <v>1480410.43</v>
      </c>
      <c r="Q1182" s="37">
        <v>1480410.43</v>
      </c>
      <c r="R1182" s="37">
        <v>1480410.43</v>
      </c>
      <c r="S1182" s="37">
        <v>1480410.43</v>
      </c>
    </row>
    <row r="1183" spans="2:19">
      <c r="B1183" s="6">
        <v>1982</v>
      </c>
      <c r="C1183" s="37"/>
      <c r="D1183" s="37"/>
      <c r="E1183" s="37"/>
      <c r="F1183" s="37"/>
      <c r="G1183" s="37"/>
      <c r="H1183" s="37"/>
      <c r="I1183" s="37">
        <v>1111998.6399999999</v>
      </c>
      <c r="J1183" s="37">
        <v>1111998.6399999999</v>
      </c>
      <c r="K1183" s="37">
        <v>1111998.6399999999</v>
      </c>
      <c r="L1183" s="37">
        <v>1111998.6399999999</v>
      </c>
      <c r="M1183" s="37">
        <v>1111998.6399999999</v>
      </c>
      <c r="N1183" s="37">
        <v>1111998.6399999999</v>
      </c>
      <c r="O1183" s="37">
        <v>1111998.6399999999</v>
      </c>
      <c r="P1183" s="37">
        <v>1111998.6399999999</v>
      </c>
      <c r="Q1183" s="37">
        <v>1111998.6399999999</v>
      </c>
      <c r="R1183" s="37">
        <v>1111998.6399999999</v>
      </c>
      <c r="S1183" s="37">
        <v>1111998.6399999999</v>
      </c>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3451613.08</v>
      </c>
      <c r="J1236" s="8">
        <f t="shared" ref="J1236" si="22">SUM(J1149:J1235)</f>
        <v>3451613.08</v>
      </c>
      <c r="K1236" s="8">
        <f>SUM(K1149:K1235)</f>
        <v>3451613.08</v>
      </c>
      <c r="L1236" s="8">
        <f t="shared" ref="L1236" si="23">SUM(L1149:L1235)</f>
        <v>3451613.08</v>
      </c>
      <c r="M1236" s="8">
        <f>SUM(M1149:M1235)</f>
        <v>3451613.08</v>
      </c>
      <c r="N1236" s="11">
        <f>SUM(N1144:N1235)</f>
        <v>3451613.08</v>
      </c>
      <c r="O1236" s="11">
        <f>SUM(O1144:O1235)</f>
        <v>3451613.08</v>
      </c>
      <c r="P1236" s="11">
        <f>SUM(P1144:P1235)</f>
        <v>3451613.08</v>
      </c>
      <c r="Q1236" s="11">
        <f>SUM(Q1144:Q1235)</f>
        <v>3451613.08</v>
      </c>
      <c r="R1236" s="11">
        <f>SUM(R1143:R1235)</f>
        <v>3451613.08</v>
      </c>
      <c r="S1236" s="11">
        <f>SUM(S1143:S1235)</f>
        <v>3451613.08</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123"/>
      <c r="D1243" s="36"/>
      <c r="E1243" s="36"/>
      <c r="F1243" s="36"/>
      <c r="G1243" s="36"/>
      <c r="H1243" s="36"/>
      <c r="I1243" s="36"/>
      <c r="J1243" s="36"/>
      <c r="K1243" s="36"/>
      <c r="L1243" s="36"/>
      <c r="M1243" s="36"/>
      <c r="N1243" s="37"/>
      <c r="O1243" s="37"/>
      <c r="P1243" s="37"/>
      <c r="Q1243" s="37"/>
      <c r="R1243" s="37"/>
      <c r="S1243" s="37"/>
    </row>
    <row r="1244" spans="1:19">
      <c r="B1244" s="6">
        <v>2016</v>
      </c>
      <c r="C1244" s="123"/>
      <c r="D1244" s="36"/>
      <c r="E1244" s="36"/>
      <c r="F1244" s="36"/>
      <c r="G1244" s="36"/>
      <c r="H1244" s="36"/>
      <c r="I1244" s="36"/>
      <c r="J1244" s="36"/>
      <c r="K1244" s="36"/>
      <c r="L1244" s="36"/>
      <c r="M1244" s="37"/>
      <c r="N1244" s="37"/>
      <c r="O1244" s="37"/>
      <c r="P1244" s="37"/>
      <c r="Q1244" s="37"/>
      <c r="R1244" s="37"/>
      <c r="S1244" s="37"/>
    </row>
    <row r="1245" spans="1:19">
      <c r="B1245" s="6">
        <v>2015</v>
      </c>
      <c r="C1245" s="123"/>
      <c r="D1245" s="36"/>
      <c r="E1245" s="36"/>
      <c r="F1245" s="36"/>
      <c r="G1245" s="36"/>
      <c r="H1245" s="36"/>
      <c r="I1245" s="36"/>
      <c r="J1245" s="36"/>
      <c r="K1245" s="36"/>
      <c r="L1245" s="37"/>
      <c r="M1245" s="37"/>
      <c r="N1245" s="37"/>
      <c r="O1245" s="37"/>
      <c r="P1245" s="37"/>
      <c r="Q1245" s="37"/>
      <c r="R1245" s="37"/>
      <c r="S1245" s="37"/>
    </row>
    <row r="1246" spans="1:19">
      <c r="B1246" s="6">
        <v>2014</v>
      </c>
      <c r="C1246" s="123"/>
      <c r="D1246" s="36"/>
      <c r="E1246" s="36"/>
      <c r="F1246" s="36"/>
      <c r="G1246" s="36"/>
      <c r="H1246" s="36"/>
      <c r="I1246" s="36"/>
      <c r="J1246" s="36"/>
      <c r="K1246" s="37"/>
      <c r="L1246" s="37"/>
      <c r="M1246" s="37"/>
      <c r="N1246" s="37"/>
      <c r="O1246" s="37"/>
      <c r="P1246" s="37"/>
      <c r="Q1246" s="37"/>
      <c r="R1246" s="37"/>
      <c r="S1246" s="37"/>
    </row>
    <row r="1247" spans="1:19">
      <c r="B1247" s="6">
        <v>2013</v>
      </c>
      <c r="C1247" s="123"/>
      <c r="D1247" s="36"/>
      <c r="E1247" s="36"/>
      <c r="F1247" s="36"/>
      <c r="G1247" s="36"/>
      <c r="H1247" s="36"/>
      <c r="I1247" s="36"/>
      <c r="J1247" s="37">
        <v>4503.2</v>
      </c>
      <c r="K1247" s="37">
        <v>4503.2</v>
      </c>
      <c r="L1247" s="37">
        <v>4503.2</v>
      </c>
      <c r="M1247" s="37">
        <v>4503.2</v>
      </c>
      <c r="N1247" s="37">
        <v>4503.2</v>
      </c>
      <c r="O1247" s="37">
        <v>4503.2</v>
      </c>
      <c r="P1247" s="37">
        <v>4503.2</v>
      </c>
      <c r="Q1247" s="37">
        <v>4503.2</v>
      </c>
      <c r="R1247" s="37">
        <v>4503.2</v>
      </c>
      <c r="S1247" s="37">
        <v>4503.2</v>
      </c>
    </row>
    <row r="1248" spans="1:19">
      <c r="B1248" s="6">
        <v>2012</v>
      </c>
      <c r="C1248" s="123"/>
      <c r="D1248" s="36"/>
      <c r="E1248" s="36"/>
      <c r="F1248" s="36"/>
      <c r="G1248" s="36"/>
      <c r="H1248" s="36"/>
      <c r="I1248" s="37">
        <v>142750.10999999999</v>
      </c>
      <c r="J1248" s="37">
        <v>142750.10999999999</v>
      </c>
      <c r="K1248" s="37">
        <v>142750.10999999999</v>
      </c>
      <c r="L1248" s="37">
        <v>142750.10999999999</v>
      </c>
      <c r="M1248" s="37">
        <v>142750.10999999999</v>
      </c>
      <c r="N1248" s="37">
        <v>142750.10999999999</v>
      </c>
      <c r="O1248" s="37">
        <v>142750.10999999999</v>
      </c>
      <c r="P1248" s="37">
        <v>142750.10999999999</v>
      </c>
      <c r="Q1248" s="37">
        <v>142750.10999999999</v>
      </c>
      <c r="R1248" s="37">
        <v>142750.10999999999</v>
      </c>
      <c r="S1248" s="37">
        <v>142750.10999999999</v>
      </c>
    </row>
    <row r="1249" spans="2:19">
      <c r="B1249" s="6">
        <v>2011</v>
      </c>
      <c r="C1249" s="123"/>
      <c r="D1249" s="36"/>
      <c r="E1249" s="36"/>
      <c r="F1249" s="36"/>
      <c r="G1249" s="36"/>
      <c r="H1249" s="37"/>
      <c r="I1249" s="37"/>
      <c r="J1249" s="37"/>
      <c r="K1249" s="37"/>
      <c r="L1249" s="37"/>
      <c r="M1249" s="37"/>
      <c r="N1249" s="37"/>
      <c r="O1249" s="37"/>
      <c r="P1249" s="37"/>
      <c r="Q1249" s="37"/>
      <c r="R1249" s="37"/>
      <c r="S1249" s="37"/>
    </row>
    <row r="1250" spans="2:19">
      <c r="B1250" s="6">
        <v>2010</v>
      </c>
      <c r="C1250" s="123"/>
      <c r="D1250" s="36"/>
      <c r="E1250" s="36"/>
      <c r="F1250" s="36"/>
      <c r="G1250" s="37"/>
      <c r="H1250" s="37"/>
      <c r="I1250" s="37"/>
      <c r="J1250" s="37"/>
      <c r="K1250" s="37"/>
      <c r="L1250" s="37"/>
      <c r="M1250" s="37"/>
      <c r="N1250" s="37"/>
      <c r="O1250" s="37"/>
      <c r="P1250" s="37"/>
      <c r="Q1250" s="37"/>
      <c r="R1250" s="37"/>
      <c r="S1250" s="37"/>
    </row>
    <row r="1251" spans="2:19">
      <c r="B1251" s="6">
        <v>2009</v>
      </c>
      <c r="C1251" s="123"/>
      <c r="D1251" s="36"/>
      <c r="E1251" s="36"/>
      <c r="F1251" s="37"/>
      <c r="G1251" s="37"/>
      <c r="H1251" s="37"/>
      <c r="I1251" s="37"/>
      <c r="J1251" s="37"/>
      <c r="K1251" s="37"/>
      <c r="L1251" s="37"/>
      <c r="M1251" s="37"/>
      <c r="N1251" s="37"/>
      <c r="O1251" s="37"/>
      <c r="P1251" s="37"/>
      <c r="Q1251" s="37"/>
      <c r="R1251" s="37"/>
      <c r="S1251" s="37"/>
    </row>
    <row r="1252" spans="2:19">
      <c r="B1252" s="6">
        <v>2008</v>
      </c>
      <c r="C1252" s="123"/>
      <c r="D1252" s="36"/>
      <c r="E1252" s="37"/>
      <c r="F1252" s="37"/>
      <c r="G1252" s="37"/>
      <c r="H1252" s="37"/>
      <c r="I1252" s="37"/>
      <c r="J1252" s="37"/>
      <c r="K1252" s="37"/>
      <c r="L1252" s="37"/>
      <c r="M1252" s="37"/>
      <c r="N1252" s="37"/>
      <c r="O1252" s="37"/>
      <c r="P1252" s="37"/>
      <c r="Q1252" s="37"/>
      <c r="R1252" s="37"/>
      <c r="S1252" s="37"/>
    </row>
    <row r="1253" spans="2:19">
      <c r="B1253" s="6">
        <v>2007</v>
      </c>
      <c r="C1253" s="123"/>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142750.10999999999</v>
      </c>
      <c r="J1331" s="8">
        <f t="shared" ref="J1331" si="24">SUM(J1244:J1330)</f>
        <v>147253.31</v>
      </c>
      <c r="K1331" s="8">
        <f>SUM(K1244:K1330)</f>
        <v>147253.31</v>
      </c>
      <c r="L1331" s="8">
        <f t="shared" ref="L1331" si="25">SUM(L1244:L1330)</f>
        <v>147253.31</v>
      </c>
      <c r="M1331" s="8">
        <f>SUM(M1244:M1330)</f>
        <v>147253.31</v>
      </c>
      <c r="N1331" s="11">
        <f>SUM(N1239:N1330)</f>
        <v>147253.31</v>
      </c>
      <c r="O1331" s="11">
        <f>SUM(O1239:O1330)</f>
        <v>147253.31</v>
      </c>
      <c r="P1331" s="11">
        <f>SUM(P1239:P1330)</f>
        <v>147253.31</v>
      </c>
      <c r="Q1331" s="11">
        <f>SUM(Q1239:Q1330)</f>
        <v>147253.31</v>
      </c>
      <c r="R1331" s="11">
        <f>SUM(R1238:R1330)</f>
        <v>147253.31</v>
      </c>
      <c r="S1331" s="11">
        <f>SUM(S1238:S1330)</f>
        <v>147253.31</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6">SUM(J1339:J1425)</f>
        <v>0</v>
      </c>
      <c r="K1426" s="8">
        <f>SUM(K1339:K1425)</f>
        <v>0</v>
      </c>
      <c r="L1426" s="8">
        <f t="shared" ref="L1426" si="27">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8">SUM(J1434:J1520)</f>
        <v>0</v>
      </c>
      <c r="K1521" s="8">
        <f>SUM(K1434:K1520)</f>
        <v>0</v>
      </c>
      <c r="L1521" s="8">
        <f t="shared" ref="L1521" si="29">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30">SUM(J1529:J1615)</f>
        <v>0</v>
      </c>
      <c r="K1616" s="8">
        <f>SUM(K1529:K1615)</f>
        <v>0</v>
      </c>
      <c r="L1616" s="8">
        <f t="shared" ref="L1616" si="31">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v>14206.26</v>
      </c>
      <c r="O1623" s="37">
        <v>14206.26</v>
      </c>
      <c r="P1623" s="37">
        <v>14206.26</v>
      </c>
      <c r="Q1623" s="37">
        <v>14206.26</v>
      </c>
      <c r="R1623" s="37">
        <v>14206.26</v>
      </c>
      <c r="S1623" s="37">
        <v>14206.26</v>
      </c>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2">SUM(J1624:J1710)</f>
        <v>0</v>
      </c>
      <c r="K1711" s="8">
        <f>SUM(K1624:K1710)</f>
        <v>0</v>
      </c>
      <c r="L1711" s="8">
        <f t="shared" ref="L1711" si="33">SUM(L1624:L1710)</f>
        <v>0</v>
      </c>
      <c r="M1711" s="8">
        <f>SUM(M1624:M1710)</f>
        <v>0</v>
      </c>
      <c r="N1711" s="11">
        <f>SUM(N1619:N1710)</f>
        <v>14206.26</v>
      </c>
      <c r="O1711" s="11">
        <f>SUM(O1619:O1710)</f>
        <v>14206.26</v>
      </c>
      <c r="P1711" s="11">
        <f>SUM(P1619:P1710)</f>
        <v>14206.26</v>
      </c>
      <c r="Q1711" s="11">
        <f>SUM(Q1619:Q1710)</f>
        <v>14206.26</v>
      </c>
      <c r="R1711" s="11">
        <f>SUM(R1618:R1710)</f>
        <v>14206.26</v>
      </c>
      <c r="S1711" s="11">
        <f>SUM(S1618:S1710)</f>
        <v>14206.26</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4">SUM(J1719:J1805)</f>
        <v>0</v>
      </c>
      <c r="K1806" s="8">
        <f>SUM(K1719:K1805)</f>
        <v>0</v>
      </c>
      <c r="L1806" s="8">
        <f t="shared" ref="L1806" si="35">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6">SUM(J1814:J1900)</f>
        <v>0</v>
      </c>
      <c r="K1901" s="8">
        <f>SUM(K1814:K1900)</f>
        <v>0</v>
      </c>
      <c r="L1901" s="8">
        <f t="shared" ref="L1901" si="37">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20962.669999999998</v>
      </c>
    </row>
    <row r="1904" spans="1:19">
      <c r="A1904" s="38"/>
      <c r="B1904" s="6">
        <v>2021</v>
      </c>
      <c r="C1904" s="36"/>
      <c r="D1904" s="36"/>
      <c r="E1904" s="36"/>
      <c r="F1904" s="36"/>
      <c r="G1904" s="36"/>
      <c r="H1904" s="36"/>
      <c r="I1904" s="36"/>
      <c r="J1904" s="36"/>
      <c r="K1904" s="36"/>
      <c r="L1904" s="36"/>
      <c r="M1904" s="36"/>
      <c r="N1904" s="36"/>
      <c r="O1904" s="36"/>
      <c r="P1904" s="36"/>
      <c r="Q1904" s="36"/>
      <c r="R1904" s="37">
        <v>24883.96</v>
      </c>
      <c r="S1904" s="37">
        <v>24883.96</v>
      </c>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v>36162.15</v>
      </c>
      <c r="P1907" s="37">
        <v>36162.15</v>
      </c>
      <c r="Q1907" s="37">
        <v>36162.15</v>
      </c>
      <c r="R1907" s="37">
        <v>36162.15</v>
      </c>
      <c r="S1907" s="37">
        <v>36162.15</v>
      </c>
    </row>
    <row r="1908" spans="1:19">
      <c r="A1908" s="40"/>
      <c r="B1908" s="6">
        <v>2017</v>
      </c>
      <c r="C1908" s="123"/>
      <c r="D1908" s="36"/>
      <c r="E1908" s="36"/>
      <c r="F1908" s="36"/>
      <c r="G1908" s="36"/>
      <c r="H1908" s="36"/>
      <c r="I1908" s="36"/>
      <c r="J1908" s="36"/>
      <c r="K1908" s="36"/>
      <c r="L1908" s="36"/>
      <c r="M1908" s="36"/>
      <c r="N1908" s="37">
        <v>125389.94</v>
      </c>
      <c r="O1908" s="37">
        <v>125389.94</v>
      </c>
      <c r="P1908" s="37">
        <v>125389.94</v>
      </c>
      <c r="Q1908" s="37">
        <v>125389.94</v>
      </c>
      <c r="R1908" s="37">
        <v>125389.94</v>
      </c>
      <c r="S1908" s="37">
        <v>125389.94</v>
      </c>
    </row>
    <row r="1909" spans="1:19">
      <c r="B1909" s="6">
        <v>2016</v>
      </c>
      <c r="C1909" s="123"/>
      <c r="D1909" s="36"/>
      <c r="E1909" s="36"/>
      <c r="F1909" s="36"/>
      <c r="G1909" s="36"/>
      <c r="H1909" s="36"/>
      <c r="I1909" s="36"/>
      <c r="J1909" s="36"/>
      <c r="K1909" s="36"/>
      <c r="L1909" s="36"/>
      <c r="M1909" s="37">
        <v>63501.52</v>
      </c>
      <c r="N1909" s="37">
        <v>63501.52</v>
      </c>
      <c r="O1909" s="37">
        <v>63501.52</v>
      </c>
      <c r="P1909" s="37">
        <v>63501.52</v>
      </c>
      <c r="Q1909" s="37">
        <v>63501.52</v>
      </c>
      <c r="R1909" s="37">
        <v>63501.52</v>
      </c>
      <c r="S1909" s="37">
        <v>63501.52</v>
      </c>
    </row>
    <row r="1910" spans="1:19">
      <c r="B1910" s="6">
        <v>2015</v>
      </c>
      <c r="C1910" s="123"/>
      <c r="D1910" s="36"/>
      <c r="E1910" s="36"/>
      <c r="F1910" s="36"/>
      <c r="G1910" s="36"/>
      <c r="H1910" s="36"/>
      <c r="I1910" s="36"/>
      <c r="J1910" s="36"/>
      <c r="K1910" s="36"/>
      <c r="L1910" s="37">
        <v>399917.22</v>
      </c>
      <c r="M1910" s="37">
        <v>399917.22</v>
      </c>
      <c r="N1910" s="37">
        <v>399917.22</v>
      </c>
      <c r="O1910" s="37">
        <v>399917.22</v>
      </c>
      <c r="P1910" s="37">
        <v>399917.22</v>
      </c>
      <c r="Q1910" s="37">
        <v>399917.22</v>
      </c>
      <c r="R1910" s="37">
        <v>399917.22</v>
      </c>
      <c r="S1910" s="37">
        <v>399917.22</v>
      </c>
    </row>
    <row r="1911" spans="1:19">
      <c r="B1911" s="6">
        <v>2014</v>
      </c>
      <c r="C1911" s="123"/>
      <c r="D1911" s="36"/>
      <c r="E1911" s="36"/>
      <c r="F1911" s="36"/>
      <c r="G1911" s="36"/>
      <c r="H1911" s="36"/>
      <c r="I1911" s="36"/>
      <c r="J1911" s="36"/>
      <c r="K1911" s="37"/>
      <c r="L1911" s="37"/>
      <c r="M1911" s="37"/>
      <c r="N1911" s="37"/>
      <c r="O1911" s="37"/>
      <c r="P1911" s="37"/>
      <c r="Q1911" s="37"/>
      <c r="R1911" s="37"/>
      <c r="S1911" s="37"/>
    </row>
    <row r="1912" spans="1:19">
      <c r="B1912" s="6">
        <v>2013</v>
      </c>
      <c r="C1912" s="123"/>
      <c r="D1912" s="36"/>
      <c r="E1912" s="36"/>
      <c r="F1912" s="36"/>
      <c r="G1912" s="36"/>
      <c r="H1912" s="36"/>
      <c r="I1912" s="36"/>
      <c r="J1912" s="37"/>
      <c r="K1912" s="37"/>
      <c r="L1912" s="37"/>
      <c r="M1912" s="37"/>
      <c r="N1912" s="37"/>
      <c r="O1912" s="37"/>
      <c r="P1912" s="37"/>
      <c r="Q1912" s="37"/>
      <c r="R1912" s="37"/>
      <c r="S1912" s="37"/>
    </row>
    <row r="1913" spans="1:19">
      <c r="B1913" s="6">
        <v>2012</v>
      </c>
      <c r="C1913" s="123"/>
      <c r="D1913" s="36"/>
      <c r="E1913" s="36"/>
      <c r="F1913" s="36"/>
      <c r="G1913" s="36"/>
      <c r="H1913" s="36"/>
      <c r="I1913" s="37">
        <v>54953.15</v>
      </c>
      <c r="J1913" s="37">
        <v>54953.15</v>
      </c>
      <c r="K1913" s="37">
        <v>54953.15</v>
      </c>
      <c r="L1913" s="37">
        <v>54953.15</v>
      </c>
      <c r="M1913" s="37">
        <v>54953.15</v>
      </c>
      <c r="N1913" s="37">
        <v>54953.15</v>
      </c>
      <c r="O1913" s="37">
        <v>54953.15</v>
      </c>
      <c r="P1913" s="37">
        <v>54953.15</v>
      </c>
      <c r="Q1913" s="37">
        <v>54953.15</v>
      </c>
      <c r="R1913" s="37">
        <v>54953.15</v>
      </c>
      <c r="S1913" s="37">
        <v>54953.15</v>
      </c>
    </row>
    <row r="1914" spans="1:19">
      <c r="B1914" s="6">
        <v>2011</v>
      </c>
      <c r="C1914" s="123"/>
      <c r="D1914" s="36"/>
      <c r="E1914" s="36"/>
      <c r="F1914" s="36"/>
      <c r="G1914" s="36"/>
      <c r="H1914" s="37"/>
      <c r="I1914" s="37"/>
      <c r="J1914" s="37"/>
      <c r="K1914" s="37"/>
      <c r="L1914" s="37"/>
      <c r="M1914" s="37"/>
      <c r="N1914" s="37"/>
      <c r="O1914" s="37"/>
      <c r="P1914" s="37"/>
      <c r="Q1914" s="37"/>
      <c r="R1914" s="37"/>
      <c r="S1914" s="37"/>
    </row>
    <row r="1915" spans="1:19">
      <c r="B1915" s="6">
        <v>2010</v>
      </c>
      <c r="C1915" s="123"/>
      <c r="D1915" s="36"/>
      <c r="E1915" s="36"/>
      <c r="F1915" s="36"/>
      <c r="G1915" s="37"/>
      <c r="H1915" s="37"/>
      <c r="I1915" s="37">
        <v>10664.89</v>
      </c>
      <c r="J1915" s="37">
        <v>10664.89</v>
      </c>
      <c r="K1915" s="37">
        <v>10664.89</v>
      </c>
      <c r="L1915" s="37">
        <v>10664.89</v>
      </c>
      <c r="M1915" s="37">
        <v>10664.89</v>
      </c>
      <c r="N1915" s="37">
        <v>10664.89</v>
      </c>
      <c r="O1915" s="37">
        <v>10664.89</v>
      </c>
      <c r="P1915" s="37">
        <v>10664.89</v>
      </c>
      <c r="Q1915" s="37">
        <v>10664.89</v>
      </c>
      <c r="R1915" s="37">
        <v>10664.89</v>
      </c>
      <c r="S1915" s="37">
        <v>10664.89</v>
      </c>
    </row>
    <row r="1916" spans="1:19">
      <c r="B1916" s="6">
        <v>2009</v>
      </c>
      <c r="C1916" s="123"/>
      <c r="D1916" s="36"/>
      <c r="E1916" s="36"/>
      <c r="F1916" s="37"/>
      <c r="G1916" s="37"/>
      <c r="H1916" s="37"/>
      <c r="I1916" s="37">
        <v>103848.02</v>
      </c>
      <c r="J1916" s="37">
        <v>103848.02</v>
      </c>
      <c r="K1916" s="37">
        <v>103848.02</v>
      </c>
      <c r="L1916" s="37">
        <v>103848.02</v>
      </c>
      <c r="M1916" s="37">
        <v>103848.02</v>
      </c>
      <c r="N1916" s="37">
        <v>103848.02</v>
      </c>
      <c r="O1916" s="37">
        <v>103848.02</v>
      </c>
      <c r="P1916" s="37">
        <v>103848.02</v>
      </c>
      <c r="Q1916" s="37">
        <v>103848.02</v>
      </c>
      <c r="R1916" s="37">
        <v>103848.02</v>
      </c>
      <c r="S1916" s="37">
        <v>103848.02</v>
      </c>
    </row>
    <row r="1917" spans="1:19">
      <c r="B1917" s="6">
        <v>2008</v>
      </c>
      <c r="C1917" s="123"/>
      <c r="D1917" s="36"/>
      <c r="E1917" s="37"/>
      <c r="F1917" s="37"/>
      <c r="G1917" s="37"/>
      <c r="H1917" s="37"/>
      <c r="I1917" s="37"/>
      <c r="J1917" s="37"/>
      <c r="K1917" s="37"/>
      <c r="L1917" s="37"/>
      <c r="M1917" s="37"/>
      <c r="N1917" s="37"/>
      <c r="O1917" s="37"/>
      <c r="P1917" s="37"/>
      <c r="Q1917" s="37"/>
      <c r="R1917" s="37"/>
      <c r="S1917" s="37"/>
    </row>
    <row r="1918" spans="1:19">
      <c r="B1918" s="6">
        <v>2007</v>
      </c>
      <c r="C1918" s="123"/>
      <c r="D1918" s="37"/>
      <c r="E1918" s="37"/>
      <c r="F1918" s="37"/>
      <c r="G1918" s="37"/>
      <c r="H1918" s="37"/>
      <c r="I1918" s="37"/>
      <c r="J1918" s="37"/>
      <c r="K1918" s="37"/>
      <c r="L1918" s="37"/>
      <c r="M1918" s="37"/>
      <c r="N1918" s="37"/>
      <c r="O1918" s="37"/>
      <c r="P1918" s="37"/>
      <c r="Q1918" s="37"/>
      <c r="R1918" s="37"/>
      <c r="S1918" s="37"/>
    </row>
    <row r="1919" spans="1:19">
      <c r="B1919" s="6">
        <v>2006</v>
      </c>
      <c r="C1919" s="125"/>
      <c r="D1919" s="37"/>
      <c r="E1919" s="37"/>
      <c r="F1919" s="37"/>
      <c r="G1919" s="37"/>
      <c r="H1919" s="37"/>
      <c r="I1919" s="37">
        <v>4756.6899999999996</v>
      </c>
      <c r="J1919" s="37">
        <v>4756.6899999999996</v>
      </c>
      <c r="K1919" s="37">
        <v>4756.6899999999996</v>
      </c>
      <c r="L1919" s="37">
        <v>4756.6899999999996</v>
      </c>
      <c r="M1919" s="37">
        <v>4756.6899999999996</v>
      </c>
      <c r="N1919" s="37">
        <v>4756.6899999999996</v>
      </c>
      <c r="O1919" s="37">
        <v>4756.6899999999996</v>
      </c>
      <c r="P1919" s="37">
        <v>4756.6899999999996</v>
      </c>
      <c r="Q1919" s="37">
        <v>4756.6899999999996</v>
      </c>
      <c r="R1919" s="37">
        <v>4756.6899999999996</v>
      </c>
      <c r="S1919" s="37">
        <v>4756.6899999999996</v>
      </c>
    </row>
    <row r="1920" spans="1:19">
      <c r="B1920" s="6">
        <v>2005</v>
      </c>
      <c r="C1920" s="125"/>
      <c r="D1920" s="37"/>
      <c r="E1920" s="37"/>
      <c r="F1920" s="37"/>
      <c r="G1920" s="37"/>
      <c r="H1920" s="37"/>
      <c r="I1920" s="37">
        <v>15433.71</v>
      </c>
      <c r="J1920" s="37">
        <v>15433.71</v>
      </c>
      <c r="K1920" s="37">
        <v>15433.71</v>
      </c>
      <c r="L1920" s="37">
        <v>15433.71</v>
      </c>
      <c r="M1920" s="37">
        <v>15433.71</v>
      </c>
      <c r="N1920" s="37">
        <v>15433.71</v>
      </c>
      <c r="O1920" s="37">
        <v>15433.71</v>
      </c>
      <c r="P1920" s="37">
        <v>15433.71</v>
      </c>
      <c r="Q1920" s="37">
        <v>15433.71</v>
      </c>
      <c r="R1920" s="37">
        <v>15433.71</v>
      </c>
      <c r="S1920" s="37">
        <v>15433.71</v>
      </c>
    </row>
    <row r="1921" spans="2:19">
      <c r="B1921" s="6">
        <v>2004</v>
      </c>
      <c r="C1921" s="125"/>
      <c r="D1921" s="37"/>
      <c r="E1921" s="37"/>
      <c r="F1921" s="37"/>
      <c r="G1921" s="37"/>
      <c r="H1921" s="37"/>
      <c r="I1921" s="37">
        <v>49104.54</v>
      </c>
      <c r="J1921" s="37">
        <v>49104.54</v>
      </c>
      <c r="K1921" s="37">
        <v>49104.54</v>
      </c>
      <c r="L1921" s="37">
        <v>49104.54</v>
      </c>
      <c r="M1921" s="37">
        <v>49104.54</v>
      </c>
      <c r="N1921" s="37">
        <v>49104.54</v>
      </c>
      <c r="O1921" s="37">
        <v>49104.54</v>
      </c>
      <c r="P1921" s="37">
        <v>49104.54</v>
      </c>
      <c r="Q1921" s="37">
        <v>49104.54</v>
      </c>
      <c r="R1921" s="37">
        <v>49104.54</v>
      </c>
      <c r="S1921" s="37">
        <v>49104.54</v>
      </c>
    </row>
    <row r="1922" spans="2:19">
      <c r="B1922" s="6">
        <v>2003</v>
      </c>
      <c r="C1922" s="125"/>
      <c r="D1922" s="37"/>
      <c r="E1922" s="37"/>
      <c r="F1922" s="37"/>
      <c r="G1922" s="37"/>
      <c r="H1922" s="37"/>
      <c r="I1922" s="37">
        <v>6747.82</v>
      </c>
      <c r="J1922" s="37">
        <v>6747.82</v>
      </c>
      <c r="K1922" s="37">
        <v>6747.82</v>
      </c>
      <c r="L1922" s="37">
        <v>6747.82</v>
      </c>
      <c r="M1922" s="37">
        <v>6747.82</v>
      </c>
      <c r="N1922" s="37">
        <v>6747.82</v>
      </c>
      <c r="O1922" s="37">
        <v>6747.82</v>
      </c>
      <c r="P1922" s="37">
        <v>6747.82</v>
      </c>
      <c r="Q1922" s="37">
        <v>6747.82</v>
      </c>
      <c r="R1922" s="37">
        <v>6747.82</v>
      </c>
      <c r="S1922" s="37">
        <v>6747.82</v>
      </c>
    </row>
    <row r="1923" spans="2:19">
      <c r="B1923" s="6">
        <v>2002</v>
      </c>
      <c r="C1923" s="125"/>
      <c r="D1923" s="37"/>
      <c r="E1923" s="37"/>
      <c r="F1923" s="37"/>
      <c r="G1923" s="37"/>
      <c r="H1923" s="37"/>
      <c r="I1923" s="37"/>
      <c r="J1923" s="37"/>
      <c r="K1923" s="37"/>
      <c r="L1923" s="37"/>
      <c r="M1923" s="37"/>
      <c r="N1923" s="37"/>
      <c r="O1923" s="37"/>
      <c r="P1923" s="37"/>
      <c r="Q1923" s="37"/>
      <c r="R1923" s="37"/>
      <c r="S1923" s="37"/>
    </row>
    <row r="1924" spans="2:19">
      <c r="B1924" s="6">
        <v>2001</v>
      </c>
      <c r="C1924" s="125"/>
      <c r="D1924" s="37"/>
      <c r="E1924" s="37"/>
      <c r="F1924" s="37"/>
      <c r="G1924" s="37"/>
      <c r="H1924" s="37"/>
      <c r="I1924" s="37"/>
      <c r="J1924" s="37"/>
      <c r="K1924" s="37"/>
      <c r="L1924" s="37"/>
      <c r="M1924" s="37"/>
      <c r="N1924" s="37"/>
      <c r="O1924" s="37"/>
      <c r="P1924" s="37"/>
      <c r="Q1924" s="37"/>
      <c r="R1924" s="37"/>
      <c r="S1924" s="37"/>
    </row>
    <row r="1925" spans="2:19">
      <c r="B1925" s="6">
        <v>2000</v>
      </c>
      <c r="C1925" s="125"/>
      <c r="D1925" s="37"/>
      <c r="E1925" s="37"/>
      <c r="F1925" s="37"/>
      <c r="G1925" s="37"/>
      <c r="H1925" s="37"/>
      <c r="I1925" s="37">
        <v>8543.8700000000008</v>
      </c>
      <c r="J1925" s="37">
        <v>8543.8700000000008</v>
      </c>
      <c r="K1925" s="37">
        <v>8543.8700000000008</v>
      </c>
      <c r="L1925" s="37">
        <v>8543.8700000000008</v>
      </c>
      <c r="M1925" s="37">
        <v>8543.8700000000008</v>
      </c>
      <c r="N1925" s="37">
        <v>8543.8700000000008</v>
      </c>
      <c r="O1925" s="37">
        <v>8543.8700000000008</v>
      </c>
      <c r="P1925" s="37">
        <v>8543.8700000000008</v>
      </c>
      <c r="Q1925" s="37">
        <v>8543.8700000000008</v>
      </c>
      <c r="R1925" s="37">
        <v>8543.8700000000008</v>
      </c>
      <c r="S1925" s="37">
        <v>8543.8700000000008</v>
      </c>
    </row>
    <row r="1926" spans="2:19">
      <c r="B1926" s="6">
        <v>1999</v>
      </c>
      <c r="C1926" s="125"/>
      <c r="D1926" s="37"/>
      <c r="E1926" s="37"/>
      <c r="F1926" s="37"/>
      <c r="G1926" s="37"/>
      <c r="H1926" s="37"/>
      <c r="I1926" s="37"/>
      <c r="J1926" s="37"/>
      <c r="K1926" s="37"/>
      <c r="L1926" s="37"/>
      <c r="M1926" s="37"/>
      <c r="N1926" s="37"/>
      <c r="O1926" s="37"/>
      <c r="P1926" s="37"/>
      <c r="Q1926" s="37"/>
      <c r="R1926" s="37"/>
      <c r="S1926" s="37"/>
    </row>
    <row r="1927" spans="2:19">
      <c r="B1927" s="6">
        <v>1998</v>
      </c>
      <c r="C1927" s="125"/>
      <c r="D1927" s="37"/>
      <c r="E1927" s="37"/>
      <c r="F1927" s="37"/>
      <c r="G1927" s="37"/>
      <c r="H1927" s="37"/>
      <c r="I1927" s="37"/>
      <c r="J1927" s="37"/>
      <c r="K1927" s="37"/>
      <c r="L1927" s="37"/>
      <c r="M1927" s="37"/>
      <c r="N1927" s="37"/>
      <c r="O1927" s="37"/>
      <c r="P1927" s="37"/>
      <c r="Q1927" s="37"/>
      <c r="R1927" s="37"/>
      <c r="S1927" s="37"/>
    </row>
    <row r="1928" spans="2:19">
      <c r="B1928" s="6">
        <v>1997</v>
      </c>
      <c r="C1928" s="125"/>
      <c r="D1928" s="37"/>
      <c r="E1928" s="37"/>
      <c r="F1928" s="37"/>
      <c r="G1928" s="37"/>
      <c r="H1928" s="37"/>
      <c r="I1928" s="37">
        <v>9911.61</v>
      </c>
      <c r="J1928" s="37">
        <v>9911.61</v>
      </c>
      <c r="K1928" s="37">
        <v>9911.61</v>
      </c>
      <c r="L1928" s="37">
        <v>9911.61</v>
      </c>
      <c r="M1928" s="37">
        <v>9911.61</v>
      </c>
      <c r="N1928" s="37">
        <v>9911.61</v>
      </c>
      <c r="O1928" s="37">
        <v>9911.61</v>
      </c>
      <c r="P1928" s="37">
        <v>9911.61</v>
      </c>
      <c r="Q1928" s="37">
        <v>9911.61</v>
      </c>
      <c r="R1928" s="37">
        <v>9911.61</v>
      </c>
      <c r="S1928" s="37">
        <v>9911.61</v>
      </c>
    </row>
    <row r="1929" spans="2:19">
      <c r="B1929" s="6">
        <v>1996</v>
      </c>
      <c r="C1929" s="125"/>
      <c r="D1929" s="37"/>
      <c r="E1929" s="37"/>
      <c r="F1929" s="37"/>
      <c r="G1929" s="37"/>
      <c r="H1929" s="37"/>
      <c r="I1929" s="37"/>
      <c r="J1929" s="37"/>
      <c r="K1929" s="37"/>
      <c r="L1929" s="37"/>
      <c r="M1929" s="37"/>
      <c r="N1929" s="37"/>
      <c r="O1929" s="37"/>
      <c r="P1929" s="37"/>
      <c r="Q1929" s="37"/>
      <c r="R1929" s="37"/>
      <c r="S1929" s="37"/>
    </row>
    <row r="1930" spans="2:19">
      <c r="B1930" s="6">
        <v>1995</v>
      </c>
      <c r="C1930" s="125"/>
      <c r="D1930" s="37"/>
      <c r="E1930" s="37"/>
      <c r="F1930" s="37"/>
      <c r="G1930" s="37"/>
      <c r="H1930" s="37"/>
      <c r="I1930" s="37"/>
      <c r="J1930" s="37"/>
      <c r="K1930" s="37"/>
      <c r="L1930" s="37"/>
      <c r="M1930" s="37"/>
      <c r="N1930" s="37"/>
      <c r="O1930" s="37"/>
      <c r="P1930" s="37"/>
      <c r="Q1930" s="37"/>
      <c r="R1930" s="37"/>
      <c r="S1930" s="37"/>
    </row>
    <row r="1931" spans="2:19">
      <c r="B1931" s="6">
        <v>1994</v>
      </c>
      <c r="C1931" s="125"/>
      <c r="D1931" s="37"/>
      <c r="E1931" s="37"/>
      <c r="F1931" s="37"/>
      <c r="G1931" s="37"/>
      <c r="H1931" s="37"/>
      <c r="I1931" s="37"/>
      <c r="J1931" s="37"/>
      <c r="K1931" s="37"/>
      <c r="L1931" s="37"/>
      <c r="M1931" s="37"/>
      <c r="N1931" s="37"/>
      <c r="O1931" s="37"/>
      <c r="P1931" s="37"/>
      <c r="Q1931" s="37"/>
      <c r="R1931" s="37"/>
      <c r="S1931" s="37"/>
    </row>
    <row r="1932" spans="2:19">
      <c r="B1932" s="6">
        <v>1993</v>
      </c>
      <c r="C1932" s="125"/>
      <c r="D1932" s="37"/>
      <c r="E1932" s="37"/>
      <c r="F1932" s="37"/>
      <c r="G1932" s="37"/>
      <c r="H1932" s="37"/>
      <c r="I1932" s="37"/>
      <c r="J1932" s="37"/>
      <c r="K1932" s="37"/>
      <c r="L1932" s="37"/>
      <c r="M1932" s="37"/>
      <c r="N1932" s="37"/>
      <c r="O1932" s="37"/>
      <c r="P1932" s="37"/>
      <c r="Q1932" s="37"/>
      <c r="R1932" s="37"/>
      <c r="S1932" s="37"/>
    </row>
    <row r="1933" spans="2:19">
      <c r="B1933" s="6">
        <v>1992</v>
      </c>
      <c r="C1933" s="125"/>
      <c r="D1933" s="37"/>
      <c r="E1933" s="37"/>
      <c r="F1933" s="37"/>
      <c r="G1933" s="37"/>
      <c r="H1933" s="37"/>
      <c r="I1933" s="37">
        <v>69218.06</v>
      </c>
      <c r="J1933" s="37">
        <v>69218.06</v>
      </c>
      <c r="K1933" s="37">
        <v>69218.06</v>
      </c>
      <c r="L1933" s="37">
        <v>69218.06</v>
      </c>
      <c r="M1933" s="37">
        <v>69218.06</v>
      </c>
      <c r="N1933" s="37">
        <v>69218.06</v>
      </c>
      <c r="O1933" s="37">
        <v>69218.06</v>
      </c>
      <c r="P1933" s="37">
        <v>69218.06</v>
      </c>
      <c r="Q1933" s="37">
        <v>69218.06</v>
      </c>
      <c r="R1933" s="37">
        <v>69218.06</v>
      </c>
      <c r="S1933" s="37">
        <v>69218.06</v>
      </c>
    </row>
    <row r="1934" spans="2:19">
      <c r="B1934" s="6">
        <v>1991</v>
      </c>
      <c r="C1934" s="125"/>
      <c r="D1934" s="37"/>
      <c r="E1934" s="37"/>
      <c r="F1934" s="37"/>
      <c r="G1934" s="37"/>
      <c r="H1934" s="37"/>
      <c r="I1934" s="37"/>
      <c r="J1934" s="37"/>
      <c r="K1934" s="37"/>
      <c r="L1934" s="37"/>
      <c r="M1934" s="37"/>
      <c r="N1934" s="37"/>
      <c r="O1934" s="37"/>
      <c r="P1934" s="37"/>
      <c r="Q1934" s="37"/>
      <c r="R1934" s="37"/>
      <c r="S1934" s="37"/>
    </row>
    <row r="1935" spans="2:19">
      <c r="B1935" s="6">
        <v>1990</v>
      </c>
      <c r="C1935" s="125"/>
      <c r="D1935" s="37"/>
      <c r="E1935" s="37"/>
      <c r="F1935" s="37"/>
      <c r="G1935" s="37"/>
      <c r="H1935" s="37"/>
      <c r="I1935" s="37"/>
      <c r="J1935" s="37"/>
      <c r="K1935" s="37"/>
      <c r="L1935" s="37"/>
      <c r="M1935" s="37"/>
      <c r="N1935" s="37"/>
      <c r="O1935" s="37"/>
      <c r="P1935" s="37"/>
      <c r="Q1935" s="37"/>
      <c r="R1935" s="37"/>
      <c r="S1935" s="37"/>
    </row>
    <row r="1936" spans="2:19">
      <c r="B1936" s="6">
        <v>1989</v>
      </c>
      <c r="C1936" s="125"/>
      <c r="D1936" s="37"/>
      <c r="E1936" s="37"/>
      <c r="F1936" s="37"/>
      <c r="G1936" s="37"/>
      <c r="H1936" s="37"/>
      <c r="I1936" s="37"/>
      <c r="J1936" s="37"/>
      <c r="K1936" s="37"/>
      <c r="L1936" s="37"/>
      <c r="M1936" s="37"/>
      <c r="N1936" s="37"/>
      <c r="O1936" s="37"/>
      <c r="P1936" s="37"/>
      <c r="Q1936" s="37"/>
      <c r="R1936" s="37"/>
      <c r="S1936" s="37"/>
    </row>
    <row r="1937" spans="2:19">
      <c r="B1937" s="6">
        <v>1988</v>
      </c>
      <c r="C1937" s="125"/>
      <c r="D1937" s="37"/>
      <c r="E1937" s="37"/>
      <c r="F1937" s="37"/>
      <c r="G1937" s="37"/>
      <c r="H1937" s="37"/>
      <c r="I1937" s="37">
        <v>103349.68000000001</v>
      </c>
      <c r="J1937" s="37">
        <v>103349.68000000001</v>
      </c>
      <c r="K1937" s="37">
        <v>103349.68000000001</v>
      </c>
      <c r="L1937" s="37">
        <v>103349.68000000001</v>
      </c>
      <c r="M1937" s="37">
        <v>103349.68000000001</v>
      </c>
      <c r="N1937" s="37">
        <v>103349.68000000001</v>
      </c>
      <c r="O1937" s="37">
        <v>103349.68000000001</v>
      </c>
      <c r="P1937" s="37">
        <v>103349.68000000001</v>
      </c>
      <c r="Q1937" s="37">
        <v>103349.68000000001</v>
      </c>
      <c r="R1937" s="37">
        <v>103349.68000000001</v>
      </c>
      <c r="S1937" s="37">
        <v>103349.68000000001</v>
      </c>
    </row>
    <row r="1938" spans="2:19">
      <c r="B1938" s="6">
        <v>1987</v>
      </c>
      <c r="C1938" s="125"/>
      <c r="D1938" s="37"/>
      <c r="E1938" s="37"/>
      <c r="F1938" s="37"/>
      <c r="G1938" s="37"/>
      <c r="H1938" s="37"/>
      <c r="I1938" s="37">
        <v>188133.75</v>
      </c>
      <c r="J1938" s="37">
        <v>188133.75</v>
      </c>
      <c r="K1938" s="37">
        <v>188133.75</v>
      </c>
      <c r="L1938" s="37">
        <v>188133.75</v>
      </c>
      <c r="M1938" s="37">
        <v>188133.75</v>
      </c>
      <c r="N1938" s="37">
        <v>188133.75</v>
      </c>
      <c r="O1938" s="37">
        <v>188133.75</v>
      </c>
      <c r="P1938" s="37">
        <v>188133.75</v>
      </c>
      <c r="Q1938" s="37">
        <v>188133.75</v>
      </c>
      <c r="R1938" s="37">
        <v>188133.75</v>
      </c>
      <c r="S1938" s="37">
        <v>188133.75</v>
      </c>
    </row>
    <row r="1939" spans="2:19">
      <c r="B1939" s="6">
        <v>1986</v>
      </c>
      <c r="C1939" s="125"/>
      <c r="D1939" s="37"/>
      <c r="E1939" s="37"/>
      <c r="F1939" s="37"/>
      <c r="G1939" s="37"/>
      <c r="H1939" s="37"/>
      <c r="I1939" s="37">
        <v>57960.53</v>
      </c>
      <c r="J1939" s="37">
        <v>57960.53</v>
      </c>
      <c r="K1939" s="37">
        <v>57960.53</v>
      </c>
      <c r="L1939" s="37">
        <v>57960.53</v>
      </c>
      <c r="M1939" s="37">
        <v>57960.53</v>
      </c>
      <c r="N1939" s="37">
        <v>57960.53</v>
      </c>
      <c r="O1939" s="37">
        <v>57960.53</v>
      </c>
      <c r="P1939" s="37">
        <v>57960.53</v>
      </c>
      <c r="Q1939" s="37">
        <v>57960.53</v>
      </c>
      <c r="R1939" s="37">
        <v>57960.53</v>
      </c>
      <c r="S1939" s="37">
        <v>57960.53</v>
      </c>
    </row>
    <row r="1940" spans="2:19">
      <c r="B1940" s="6">
        <v>1985</v>
      </c>
      <c r="C1940" s="125"/>
      <c r="D1940" s="37"/>
      <c r="E1940" s="37"/>
      <c r="F1940" s="37"/>
      <c r="G1940" s="37"/>
      <c r="H1940" s="37"/>
      <c r="I1940" s="37">
        <v>360214.99</v>
      </c>
      <c r="J1940" s="37">
        <v>360214.99</v>
      </c>
      <c r="K1940" s="37">
        <v>360214.99</v>
      </c>
      <c r="L1940" s="37">
        <v>360214.99</v>
      </c>
      <c r="M1940" s="37">
        <v>360214.99</v>
      </c>
      <c r="N1940" s="37">
        <v>360214.99</v>
      </c>
      <c r="O1940" s="37">
        <v>360214.99</v>
      </c>
      <c r="P1940" s="37">
        <v>360214.99</v>
      </c>
      <c r="Q1940" s="37">
        <v>360214.99</v>
      </c>
      <c r="R1940" s="37">
        <v>360214.99</v>
      </c>
      <c r="S1940" s="37">
        <v>360214.99</v>
      </c>
    </row>
    <row r="1941" spans="2:19">
      <c r="B1941" s="6">
        <v>1984</v>
      </c>
      <c r="C1941" s="125"/>
      <c r="D1941" s="37"/>
      <c r="E1941" s="37"/>
      <c r="F1941" s="37"/>
      <c r="G1941" s="37"/>
      <c r="H1941" s="37"/>
      <c r="I1941" s="37">
        <v>547201.34</v>
      </c>
      <c r="J1941" s="37">
        <v>547201.34</v>
      </c>
      <c r="K1941" s="37">
        <v>547201.34</v>
      </c>
      <c r="L1941" s="37">
        <v>547201.34</v>
      </c>
      <c r="M1941" s="37">
        <v>547201.34</v>
      </c>
      <c r="N1941" s="37">
        <v>547201.34</v>
      </c>
      <c r="O1941" s="37">
        <v>547201.34</v>
      </c>
      <c r="P1941" s="37">
        <v>547201.34</v>
      </c>
      <c r="Q1941" s="37">
        <v>547201.34</v>
      </c>
      <c r="R1941" s="37">
        <v>547201.34</v>
      </c>
      <c r="S1941" s="37">
        <v>547201.34</v>
      </c>
    </row>
    <row r="1942" spans="2:19">
      <c r="B1942" s="6">
        <v>1983</v>
      </c>
      <c r="C1942" s="125"/>
      <c r="D1942" s="37"/>
      <c r="E1942" s="37"/>
      <c r="F1942" s="37"/>
      <c r="G1942" s="37"/>
      <c r="H1942" s="37"/>
      <c r="I1942" s="37">
        <v>834523.99999999988</v>
      </c>
      <c r="J1942" s="37">
        <v>834523.99999999988</v>
      </c>
      <c r="K1942" s="37">
        <v>834523.99999999988</v>
      </c>
      <c r="L1942" s="37">
        <v>834523.99999999988</v>
      </c>
      <c r="M1942" s="37">
        <v>834523.99999999988</v>
      </c>
      <c r="N1942" s="37">
        <v>834523.99999999988</v>
      </c>
      <c r="O1942" s="37">
        <v>834523.99999999988</v>
      </c>
      <c r="P1942" s="37">
        <v>834523.99999999988</v>
      </c>
      <c r="Q1942" s="37">
        <v>834523.99999999988</v>
      </c>
      <c r="R1942" s="37">
        <v>834523.99999999988</v>
      </c>
      <c r="S1942" s="37">
        <v>834523.99999999988</v>
      </c>
    </row>
    <row r="1943" spans="2:19">
      <c r="B1943" s="6">
        <v>1982</v>
      </c>
      <c r="C1943" s="125"/>
      <c r="D1943" s="37"/>
      <c r="E1943" s="37"/>
      <c r="F1943" s="37"/>
      <c r="G1943" s="37"/>
      <c r="H1943" s="37"/>
      <c r="I1943" s="37">
        <v>138089.15</v>
      </c>
      <c r="J1943" s="37">
        <v>138089.15</v>
      </c>
      <c r="K1943" s="37">
        <v>138089.15</v>
      </c>
      <c r="L1943" s="37">
        <v>138089.15</v>
      </c>
      <c r="M1943" s="37">
        <v>138089.15</v>
      </c>
      <c r="N1943" s="37">
        <v>138089.15</v>
      </c>
      <c r="O1943" s="37">
        <v>138089.15</v>
      </c>
      <c r="P1943" s="37">
        <v>138089.15</v>
      </c>
      <c r="Q1943" s="37">
        <v>138089.15</v>
      </c>
      <c r="R1943" s="37">
        <v>138089.15</v>
      </c>
      <c r="S1943" s="37">
        <v>138089.15</v>
      </c>
    </row>
    <row r="1944" spans="2:19">
      <c r="B1944" s="6">
        <v>1981</v>
      </c>
      <c r="C1944" s="125"/>
      <c r="D1944" s="37"/>
      <c r="E1944" s="37"/>
      <c r="F1944" s="37"/>
      <c r="G1944" s="37"/>
      <c r="H1944" s="37"/>
      <c r="I1944" s="37">
        <v>926985.06</v>
      </c>
      <c r="J1944" s="37">
        <v>926985.06</v>
      </c>
      <c r="K1944" s="37">
        <v>926985.06</v>
      </c>
      <c r="L1944" s="37">
        <v>926985.06</v>
      </c>
      <c r="M1944" s="37">
        <v>926985.06</v>
      </c>
      <c r="N1944" s="37">
        <v>926985.06</v>
      </c>
      <c r="O1944" s="37">
        <v>926985.06</v>
      </c>
      <c r="P1944" s="37">
        <v>926985.06</v>
      </c>
      <c r="Q1944" s="37">
        <v>926985.06</v>
      </c>
      <c r="R1944" s="37">
        <v>926985.06</v>
      </c>
      <c r="S1944" s="37">
        <v>926985.06</v>
      </c>
    </row>
    <row r="1945" spans="2:19">
      <c r="B1945" s="6">
        <v>1980</v>
      </c>
      <c r="C1945" s="125"/>
      <c r="D1945" s="37"/>
      <c r="E1945" s="37"/>
      <c r="F1945" s="37"/>
      <c r="G1945" s="37"/>
      <c r="H1945" s="37"/>
      <c r="I1945" s="37"/>
      <c r="J1945" s="37"/>
      <c r="K1945" s="37"/>
      <c r="L1945" s="37"/>
      <c r="M1945" s="37"/>
      <c r="N1945" s="37"/>
      <c r="O1945" s="37"/>
      <c r="P1945" s="37"/>
      <c r="Q1945" s="37"/>
      <c r="R1945" s="37"/>
      <c r="S1945" s="37"/>
    </row>
    <row r="1946" spans="2:19">
      <c r="B1946" s="6">
        <v>1979</v>
      </c>
      <c r="C1946" s="125"/>
      <c r="D1946" s="37"/>
      <c r="E1946" s="37"/>
      <c r="F1946" s="37"/>
      <c r="G1946" s="37"/>
      <c r="H1946" s="37"/>
      <c r="I1946" s="37">
        <v>0.65</v>
      </c>
      <c r="J1946" s="37">
        <v>0.65</v>
      </c>
      <c r="K1946" s="37">
        <v>0.65</v>
      </c>
      <c r="L1946" s="37">
        <v>0.65</v>
      </c>
      <c r="M1946" s="37">
        <v>0.65</v>
      </c>
      <c r="N1946" s="37">
        <v>0.65</v>
      </c>
      <c r="O1946" s="37">
        <v>0.65</v>
      </c>
      <c r="P1946" s="37">
        <v>0.65</v>
      </c>
      <c r="Q1946" s="37">
        <v>0.65</v>
      </c>
      <c r="R1946" s="37">
        <v>0.65</v>
      </c>
      <c r="S1946" s="37">
        <v>0.65</v>
      </c>
    </row>
    <row r="1947" spans="2:19">
      <c r="B1947" s="6">
        <v>1978</v>
      </c>
      <c r="C1947" s="125"/>
      <c r="D1947" s="37"/>
      <c r="E1947" s="37"/>
      <c r="F1947" s="37"/>
      <c r="G1947" s="37"/>
      <c r="H1947" s="37"/>
      <c r="I1947" s="37"/>
      <c r="J1947" s="37"/>
      <c r="K1947" s="37"/>
      <c r="L1947" s="37"/>
      <c r="M1947" s="37"/>
      <c r="N1947" s="37"/>
      <c r="O1947" s="37"/>
      <c r="P1947" s="37"/>
      <c r="Q1947" s="37"/>
      <c r="R1947" s="37"/>
      <c r="S1947" s="37"/>
    </row>
    <row r="1948" spans="2:19">
      <c r="B1948" s="6">
        <v>1977</v>
      </c>
      <c r="C1948" s="125"/>
      <c r="D1948" s="37"/>
      <c r="E1948" s="37"/>
      <c r="F1948" s="37"/>
      <c r="G1948" s="37"/>
      <c r="H1948" s="37"/>
      <c r="I1948" s="37"/>
      <c r="J1948" s="37"/>
      <c r="K1948" s="37"/>
      <c r="L1948" s="37"/>
      <c r="M1948" s="37"/>
      <c r="N1948" s="37"/>
      <c r="O1948" s="37"/>
      <c r="P1948" s="37"/>
      <c r="Q1948" s="37"/>
      <c r="R1948" s="37"/>
      <c r="S1948" s="37"/>
    </row>
    <row r="1949" spans="2:19">
      <c r="B1949" s="6">
        <v>1976</v>
      </c>
      <c r="C1949" s="125"/>
      <c r="D1949" s="37"/>
      <c r="E1949" s="37"/>
      <c r="F1949" s="37"/>
      <c r="G1949" s="37"/>
      <c r="H1949" s="37"/>
      <c r="I1949" s="37"/>
      <c r="J1949" s="37"/>
      <c r="K1949" s="37"/>
      <c r="L1949" s="37"/>
      <c r="M1949" s="37"/>
      <c r="N1949" s="37"/>
      <c r="O1949" s="37"/>
      <c r="P1949" s="37"/>
      <c r="Q1949" s="37"/>
      <c r="R1949" s="37"/>
      <c r="S1949" s="37"/>
    </row>
    <row r="1950" spans="2:19">
      <c r="B1950" s="6">
        <v>1975</v>
      </c>
      <c r="C1950" s="125"/>
      <c r="D1950" s="37"/>
      <c r="E1950" s="37"/>
      <c r="F1950" s="37"/>
      <c r="G1950" s="37"/>
      <c r="H1950" s="37"/>
      <c r="I1950" s="37"/>
      <c r="J1950" s="37"/>
      <c r="K1950" s="37"/>
      <c r="L1950" s="37"/>
      <c r="M1950" s="37"/>
      <c r="N1950" s="37"/>
      <c r="O1950" s="37"/>
      <c r="P1950" s="37"/>
      <c r="Q1950" s="37"/>
      <c r="R1950" s="37"/>
      <c r="S1950" s="37"/>
    </row>
    <row r="1951" spans="2:19">
      <c r="B1951" s="6">
        <v>1974</v>
      </c>
      <c r="C1951" s="125"/>
      <c r="D1951" s="37"/>
      <c r="E1951" s="37"/>
      <c r="F1951" s="37"/>
      <c r="G1951" s="37"/>
      <c r="H1951" s="37"/>
      <c r="I1951" s="37"/>
      <c r="J1951" s="37"/>
      <c r="K1951" s="37"/>
      <c r="L1951" s="37"/>
      <c r="M1951" s="37"/>
      <c r="N1951" s="37"/>
      <c r="O1951" s="37"/>
      <c r="P1951" s="37"/>
      <c r="Q1951" s="37"/>
      <c r="R1951" s="37"/>
      <c r="S1951" s="37"/>
    </row>
    <row r="1952" spans="2:19">
      <c r="B1952" s="6">
        <v>1973</v>
      </c>
      <c r="C1952" s="125"/>
      <c r="D1952" s="37"/>
      <c r="E1952" s="37"/>
      <c r="F1952" s="37"/>
      <c r="G1952" s="37"/>
      <c r="H1952" s="37"/>
      <c r="I1952" s="37">
        <v>10939.04</v>
      </c>
      <c r="J1952" s="37"/>
      <c r="K1952" s="37"/>
      <c r="L1952" s="37"/>
      <c r="M1952" s="37"/>
      <c r="N1952" s="37"/>
      <c r="O1952" s="37"/>
      <c r="P1952" s="37"/>
      <c r="Q1952" s="37"/>
      <c r="R1952" s="37"/>
      <c r="S1952" s="37"/>
    </row>
    <row r="1953" spans="2:19">
      <c r="B1953" s="6">
        <v>1972</v>
      </c>
      <c r="C1953" s="125"/>
      <c r="D1953" s="37"/>
      <c r="E1953" s="37"/>
      <c r="F1953" s="37"/>
      <c r="G1953" s="37"/>
      <c r="H1953" s="37"/>
      <c r="I1953" s="37"/>
      <c r="J1953" s="37"/>
      <c r="K1953" s="37"/>
      <c r="L1953" s="37"/>
      <c r="M1953" s="37"/>
      <c r="N1953" s="37"/>
      <c r="O1953" s="37"/>
      <c r="P1953" s="37"/>
      <c r="Q1953" s="37"/>
      <c r="R1953" s="37"/>
      <c r="S1953" s="37"/>
    </row>
    <row r="1954" spans="2:19">
      <c r="B1954" s="6">
        <v>1971</v>
      </c>
      <c r="C1954" s="125"/>
      <c r="D1954" s="37"/>
      <c r="E1954" s="37"/>
      <c r="F1954" s="37"/>
      <c r="G1954" s="37"/>
      <c r="H1954" s="37"/>
      <c r="I1954" s="37">
        <v>52122.59</v>
      </c>
      <c r="J1954" s="37"/>
      <c r="K1954" s="37"/>
      <c r="L1954" s="37"/>
      <c r="M1954" s="37"/>
      <c r="N1954" s="37"/>
      <c r="O1954" s="37"/>
      <c r="P1954" s="37"/>
      <c r="Q1954" s="37"/>
      <c r="R1954" s="37"/>
      <c r="S1954" s="37"/>
    </row>
    <row r="1955" spans="2:19">
      <c r="B1955" s="6">
        <v>1970</v>
      </c>
      <c r="C1955" s="125"/>
      <c r="D1955" s="37"/>
      <c r="E1955" s="37"/>
      <c r="F1955" s="37"/>
      <c r="G1955" s="37"/>
      <c r="H1955" s="37"/>
      <c r="I1955" s="37">
        <v>0.65</v>
      </c>
      <c r="J1955" s="37"/>
      <c r="K1955" s="37"/>
      <c r="L1955" s="37"/>
      <c r="M1955" s="37"/>
      <c r="N1955" s="37"/>
      <c r="O1955" s="37"/>
      <c r="P1955" s="37"/>
      <c r="Q1955" s="37"/>
      <c r="R1955" s="37"/>
      <c r="S1955" s="37"/>
    </row>
    <row r="1956" spans="2:19">
      <c r="B1956" s="6">
        <v>1969</v>
      </c>
      <c r="C1956" s="125"/>
      <c r="D1956" s="37"/>
      <c r="E1956" s="37"/>
      <c r="F1956" s="37"/>
      <c r="G1956" s="37"/>
      <c r="H1956" s="37"/>
      <c r="I1956" s="37"/>
      <c r="J1956" s="37"/>
      <c r="K1956" s="37"/>
      <c r="L1956" s="37"/>
      <c r="M1956" s="37"/>
      <c r="N1956" s="37"/>
      <c r="O1956" s="37"/>
      <c r="P1956" s="37"/>
      <c r="Q1956" s="37"/>
      <c r="R1956" s="37"/>
      <c r="S1956" s="37"/>
    </row>
    <row r="1957" spans="2:19">
      <c r="B1957" s="6">
        <v>1968</v>
      </c>
      <c r="C1957" s="125"/>
      <c r="D1957" s="37"/>
      <c r="E1957" s="37"/>
      <c r="F1957" s="37"/>
      <c r="G1957" s="37"/>
      <c r="H1957" s="37"/>
      <c r="I1957" s="37">
        <v>64367.64</v>
      </c>
      <c r="J1957" s="37"/>
      <c r="K1957" s="37"/>
      <c r="L1957" s="37"/>
      <c r="M1957" s="37"/>
      <c r="N1957" s="37"/>
      <c r="O1957" s="37"/>
      <c r="P1957" s="37"/>
      <c r="Q1957" s="37"/>
      <c r="R1957" s="37"/>
      <c r="S1957" s="37"/>
    </row>
    <row r="1958" spans="2:19">
      <c r="B1958" s="6">
        <v>1967</v>
      </c>
      <c r="C1958" s="125"/>
      <c r="D1958" s="37"/>
      <c r="E1958" s="37"/>
      <c r="F1958" s="37"/>
      <c r="G1958" s="37"/>
      <c r="H1958" s="37"/>
      <c r="I1958" s="37"/>
      <c r="J1958" s="37"/>
      <c r="K1958" s="37"/>
      <c r="L1958" s="37"/>
      <c r="M1958" s="37"/>
      <c r="N1958" s="37"/>
      <c r="O1958" s="37"/>
      <c r="P1958" s="37"/>
      <c r="Q1958" s="37"/>
      <c r="R1958" s="37"/>
      <c r="S1958" s="37"/>
    </row>
    <row r="1959" spans="2:19">
      <c r="B1959" s="6">
        <v>1966</v>
      </c>
      <c r="C1959" s="125"/>
      <c r="D1959" s="37"/>
      <c r="E1959" s="37"/>
      <c r="F1959" s="37"/>
      <c r="G1959" s="37"/>
      <c r="H1959" s="37"/>
      <c r="I1959" s="37"/>
      <c r="J1959" s="37"/>
      <c r="K1959" s="37"/>
      <c r="L1959" s="37"/>
      <c r="M1959" s="37"/>
      <c r="N1959" s="37"/>
      <c r="O1959" s="37"/>
      <c r="P1959" s="37"/>
      <c r="Q1959" s="37"/>
      <c r="R1959" s="37"/>
      <c r="S1959" s="37"/>
    </row>
    <row r="1960" spans="2:19">
      <c r="B1960" s="6">
        <v>1965</v>
      </c>
      <c r="C1960" s="125"/>
      <c r="D1960" s="37"/>
      <c r="E1960" s="37"/>
      <c r="F1960" s="37"/>
      <c r="G1960" s="37"/>
      <c r="H1960" s="37"/>
      <c r="I1960" s="37"/>
      <c r="J1960" s="37"/>
      <c r="K1960" s="37"/>
      <c r="L1960" s="37"/>
      <c r="M1960" s="37"/>
      <c r="N1960" s="37"/>
      <c r="O1960" s="37"/>
      <c r="P1960" s="37"/>
      <c r="Q1960" s="37"/>
      <c r="R1960" s="37"/>
      <c r="S1960" s="37"/>
    </row>
    <row r="1961" spans="2:19">
      <c r="B1961" s="6">
        <v>1964</v>
      </c>
      <c r="C1961" s="125"/>
      <c r="D1961" s="37"/>
      <c r="E1961" s="37"/>
      <c r="F1961" s="37"/>
      <c r="G1961" s="37"/>
      <c r="H1961" s="37"/>
      <c r="I1961" s="37"/>
      <c r="J1961" s="37"/>
      <c r="K1961" s="37"/>
      <c r="L1961" s="37"/>
      <c r="M1961" s="37"/>
      <c r="N1961" s="37"/>
      <c r="O1961" s="37"/>
      <c r="P1961" s="37"/>
      <c r="Q1961" s="37"/>
      <c r="R1961" s="37"/>
      <c r="S1961" s="37"/>
    </row>
    <row r="1962" spans="2:19">
      <c r="B1962" s="6">
        <v>1963</v>
      </c>
      <c r="C1962" s="125"/>
      <c r="D1962" s="37"/>
      <c r="E1962" s="37"/>
      <c r="F1962" s="37"/>
      <c r="G1962" s="37"/>
      <c r="H1962" s="37"/>
      <c r="I1962" s="37"/>
      <c r="J1962" s="37"/>
      <c r="K1962" s="37"/>
      <c r="L1962" s="37"/>
      <c r="M1962" s="37"/>
      <c r="N1962" s="37"/>
      <c r="O1962" s="37"/>
      <c r="P1962" s="37"/>
      <c r="Q1962" s="37"/>
      <c r="R1962" s="37"/>
      <c r="S1962" s="37"/>
    </row>
    <row r="1963" spans="2:19">
      <c r="B1963" s="6">
        <v>1962</v>
      </c>
      <c r="C1963" s="125"/>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3617071.4299999997</v>
      </c>
      <c r="J1996" s="8">
        <f t="shared" ref="J1996" si="38">SUM(J1909:J1995)</f>
        <v>3489641.51</v>
      </c>
      <c r="K1996" s="8">
        <f>SUM(K1909:K1995)</f>
        <v>3489641.51</v>
      </c>
      <c r="L1996" s="8">
        <f t="shared" ref="L1996" si="39">SUM(L1909:L1995)</f>
        <v>3889558.7299999995</v>
      </c>
      <c r="M1996" s="8">
        <f>SUM(M1909:M1995)</f>
        <v>3953060.2499999995</v>
      </c>
      <c r="N1996" s="11">
        <f>SUM(N1904:N1995)</f>
        <v>4078450.1899999995</v>
      </c>
      <c r="O1996" s="11">
        <f>SUM(O1904:O1995)</f>
        <v>4114612.34</v>
      </c>
      <c r="P1996" s="11">
        <f>SUM(P1904:P1995)</f>
        <v>4114612.34</v>
      </c>
      <c r="Q1996" s="11">
        <f>SUM(Q1904:Q1995)</f>
        <v>4114612.34</v>
      </c>
      <c r="R1996" s="11">
        <f>SUM(R1903:R1995)</f>
        <v>4139496.3</v>
      </c>
      <c r="S1996" s="11">
        <f>SUM(S1903:S1995)</f>
        <v>4160458.9699999997</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35656.629999999997</v>
      </c>
    </row>
    <row r="1999" spans="1:19">
      <c r="A1999" s="38"/>
      <c r="B1999" s="6">
        <v>2021</v>
      </c>
      <c r="C1999" s="36"/>
      <c r="D1999" s="36"/>
      <c r="E1999" s="36"/>
      <c r="F1999" s="36"/>
      <c r="G1999" s="36"/>
      <c r="H1999" s="36"/>
      <c r="I1999" s="36"/>
      <c r="J1999" s="36"/>
      <c r="K1999" s="36"/>
      <c r="L1999" s="36"/>
      <c r="M1999" s="36"/>
      <c r="N1999" s="36"/>
      <c r="O1999" s="36"/>
      <c r="P1999" s="36"/>
      <c r="Q1999" s="36"/>
      <c r="R1999" s="37">
        <v>40262.589999999997</v>
      </c>
      <c r="S1999" s="37">
        <v>40262.589999999997</v>
      </c>
    </row>
    <row r="2000" spans="1:19">
      <c r="B2000" s="6">
        <v>2020</v>
      </c>
      <c r="C2000" s="36"/>
      <c r="D2000" s="36"/>
      <c r="E2000" s="36"/>
      <c r="F2000" s="36"/>
      <c r="G2000" s="36"/>
      <c r="H2000" s="36"/>
      <c r="I2000" s="36"/>
      <c r="J2000" s="36"/>
      <c r="K2000" s="36"/>
      <c r="L2000" s="36"/>
      <c r="M2000" s="36"/>
      <c r="N2000" s="36"/>
      <c r="O2000" s="36"/>
      <c r="P2000" s="36"/>
      <c r="Q2000" s="37">
        <v>32642.17</v>
      </c>
      <c r="R2000" s="37">
        <v>32642.17</v>
      </c>
      <c r="S2000" s="37">
        <v>32642.17</v>
      </c>
    </row>
    <row r="2001" spans="1:19">
      <c r="A2001" s="40"/>
      <c r="B2001" s="6">
        <v>2019</v>
      </c>
      <c r="C2001" s="36"/>
      <c r="D2001" s="36"/>
      <c r="E2001" s="36"/>
      <c r="F2001" s="36"/>
      <c r="G2001" s="36"/>
      <c r="H2001" s="36"/>
      <c r="I2001" s="36"/>
      <c r="J2001" s="36"/>
      <c r="K2001" s="36"/>
      <c r="L2001" s="36"/>
      <c r="M2001" s="36"/>
      <c r="N2001" s="36"/>
      <c r="O2001" s="36"/>
      <c r="P2001" s="37">
        <v>19835.46</v>
      </c>
      <c r="Q2001" s="37">
        <v>19835.46</v>
      </c>
      <c r="R2001" s="37">
        <v>19835.46</v>
      </c>
      <c r="S2001" s="37">
        <v>19835.46</v>
      </c>
    </row>
    <row r="2002" spans="1:19">
      <c r="A2002" s="40"/>
      <c r="B2002" s="6">
        <v>2018</v>
      </c>
      <c r="C2002" s="36"/>
      <c r="D2002" s="36"/>
      <c r="E2002" s="36"/>
      <c r="F2002" s="36"/>
      <c r="G2002" s="36"/>
      <c r="H2002" s="36"/>
      <c r="I2002" s="36"/>
      <c r="J2002" s="36"/>
      <c r="K2002" s="36"/>
      <c r="L2002" s="36"/>
      <c r="M2002" s="36"/>
      <c r="N2002" s="36"/>
      <c r="O2002" s="37">
        <v>28697.61</v>
      </c>
      <c r="P2002" s="37">
        <v>28697.61</v>
      </c>
      <c r="Q2002" s="37">
        <v>28697.61</v>
      </c>
      <c r="R2002" s="37">
        <v>28697.61</v>
      </c>
      <c r="S2002" s="37">
        <v>28697.61</v>
      </c>
    </row>
    <row r="2003" spans="1:19">
      <c r="A2003" s="40"/>
      <c r="B2003" s="6">
        <v>2017</v>
      </c>
      <c r="C2003" s="123"/>
      <c r="D2003" s="36"/>
      <c r="E2003" s="36"/>
      <c r="F2003" s="36"/>
      <c r="G2003" s="36"/>
      <c r="H2003" s="36"/>
      <c r="I2003" s="36"/>
      <c r="J2003" s="36"/>
      <c r="K2003" s="36"/>
      <c r="L2003" s="36"/>
      <c r="M2003" s="36"/>
      <c r="N2003" s="37">
        <v>113334.57</v>
      </c>
      <c r="O2003" s="37">
        <v>113334.57</v>
      </c>
      <c r="P2003" s="37">
        <v>113334.57</v>
      </c>
      <c r="Q2003" s="37">
        <v>113334.57</v>
      </c>
      <c r="R2003" s="37">
        <v>113334.57</v>
      </c>
      <c r="S2003" s="37">
        <v>113334.57</v>
      </c>
    </row>
    <row r="2004" spans="1:19">
      <c r="B2004" s="6">
        <v>2016</v>
      </c>
      <c r="C2004" s="123"/>
      <c r="D2004" s="36"/>
      <c r="E2004" s="36"/>
      <c r="F2004" s="36"/>
      <c r="G2004" s="36"/>
      <c r="H2004" s="36"/>
      <c r="I2004" s="36"/>
      <c r="J2004" s="36"/>
      <c r="K2004" s="36"/>
      <c r="L2004" s="36"/>
      <c r="M2004" s="37">
        <v>37429.15</v>
      </c>
      <c r="N2004" s="37">
        <v>37429.15</v>
      </c>
      <c r="O2004" s="37">
        <v>37429.15</v>
      </c>
      <c r="P2004" s="37">
        <v>37429.15</v>
      </c>
      <c r="Q2004" s="37">
        <v>37429.15</v>
      </c>
      <c r="R2004" s="37">
        <v>37429.15</v>
      </c>
      <c r="S2004" s="37">
        <v>37429.15</v>
      </c>
    </row>
    <row r="2005" spans="1:19">
      <c r="B2005" s="6">
        <v>2015</v>
      </c>
      <c r="C2005" s="123"/>
      <c r="D2005" s="36"/>
      <c r="E2005" s="36"/>
      <c r="F2005" s="36"/>
      <c r="G2005" s="36"/>
      <c r="H2005" s="36"/>
      <c r="I2005" s="36"/>
      <c r="J2005" s="36"/>
      <c r="K2005" s="36"/>
      <c r="L2005" s="37">
        <v>123543.45</v>
      </c>
      <c r="M2005" s="37">
        <v>123543.45</v>
      </c>
      <c r="N2005" s="37">
        <v>123543.45</v>
      </c>
      <c r="O2005" s="37">
        <v>123543.45</v>
      </c>
      <c r="P2005" s="37">
        <v>123543.45</v>
      </c>
      <c r="Q2005" s="37">
        <v>123543.45</v>
      </c>
      <c r="R2005" s="37">
        <v>123543.45</v>
      </c>
      <c r="S2005" s="37">
        <v>123543.45</v>
      </c>
    </row>
    <row r="2006" spans="1:19">
      <c r="B2006" s="6">
        <v>2014</v>
      </c>
      <c r="C2006" s="123"/>
      <c r="D2006" s="36"/>
      <c r="E2006" s="36"/>
      <c r="F2006" s="36"/>
      <c r="G2006" s="36"/>
      <c r="H2006" s="36"/>
      <c r="I2006" s="36"/>
      <c r="J2006" s="36"/>
      <c r="K2006" s="37">
        <v>13643.24</v>
      </c>
      <c r="L2006" s="37">
        <v>13643.24</v>
      </c>
      <c r="M2006" s="37">
        <v>13643.24</v>
      </c>
      <c r="N2006" s="37">
        <v>13643.24</v>
      </c>
      <c r="O2006" s="37">
        <v>13643.24</v>
      </c>
      <c r="P2006" s="37">
        <v>13643.24</v>
      </c>
      <c r="Q2006" s="37">
        <v>13643.24</v>
      </c>
      <c r="R2006" s="37">
        <v>13643.24</v>
      </c>
      <c r="S2006" s="37">
        <v>13643.24</v>
      </c>
    </row>
    <row r="2007" spans="1:19">
      <c r="B2007" s="6">
        <v>2013</v>
      </c>
      <c r="C2007" s="123"/>
      <c r="D2007" s="36"/>
      <c r="E2007" s="36"/>
      <c r="F2007" s="36"/>
      <c r="G2007" s="36"/>
      <c r="H2007" s="36"/>
      <c r="I2007" s="36"/>
      <c r="J2007" s="37">
        <v>53869.48</v>
      </c>
      <c r="K2007" s="37">
        <v>53869.48</v>
      </c>
      <c r="L2007" s="37">
        <v>53869.48</v>
      </c>
      <c r="M2007" s="37">
        <v>53869.48</v>
      </c>
      <c r="N2007" s="37">
        <v>53869.48</v>
      </c>
      <c r="O2007" s="37">
        <v>53869.48</v>
      </c>
      <c r="P2007" s="37">
        <v>53869.48</v>
      </c>
      <c r="Q2007" s="37">
        <v>53869.48</v>
      </c>
      <c r="R2007" s="37">
        <v>53869.48</v>
      </c>
      <c r="S2007" s="37">
        <v>53869.48</v>
      </c>
    </row>
    <row r="2008" spans="1:19">
      <c r="B2008" s="6">
        <v>2012</v>
      </c>
      <c r="C2008" s="123"/>
      <c r="D2008" s="36"/>
      <c r="E2008" s="36"/>
      <c r="F2008" s="36"/>
      <c r="G2008" s="36"/>
      <c r="H2008" s="36"/>
      <c r="I2008" s="37">
        <v>2131.15</v>
      </c>
      <c r="J2008" s="37">
        <v>2131.15</v>
      </c>
      <c r="K2008" s="37">
        <v>2131.15</v>
      </c>
      <c r="L2008" s="37">
        <v>2131.15</v>
      </c>
      <c r="M2008" s="37">
        <v>2131.15</v>
      </c>
      <c r="N2008" s="37">
        <v>2131.15</v>
      </c>
      <c r="O2008" s="37">
        <v>2131.15</v>
      </c>
      <c r="P2008" s="37">
        <v>2131.15</v>
      </c>
      <c r="Q2008" s="37">
        <v>2131.15</v>
      </c>
      <c r="R2008" s="37">
        <v>2131.15</v>
      </c>
      <c r="S2008" s="37">
        <v>2131.15</v>
      </c>
    </row>
    <row r="2009" spans="1:19">
      <c r="B2009" s="6">
        <v>2011</v>
      </c>
      <c r="C2009" s="123"/>
      <c r="D2009" s="36"/>
      <c r="E2009" s="36"/>
      <c r="F2009" s="36"/>
      <c r="G2009" s="36"/>
      <c r="H2009" s="37"/>
      <c r="I2009" s="37"/>
      <c r="J2009" s="37"/>
      <c r="K2009" s="37"/>
      <c r="L2009" s="37"/>
      <c r="M2009" s="37"/>
      <c r="N2009" s="37"/>
      <c r="O2009" s="37"/>
      <c r="P2009" s="37"/>
      <c r="Q2009" s="37"/>
      <c r="R2009" s="37"/>
      <c r="S2009" s="37"/>
    </row>
    <row r="2010" spans="1:19">
      <c r="B2010" s="6">
        <v>2010</v>
      </c>
      <c r="C2010" s="123"/>
      <c r="D2010" s="36"/>
      <c r="E2010" s="36"/>
      <c r="F2010" s="36"/>
      <c r="G2010" s="37"/>
      <c r="H2010" s="37"/>
      <c r="I2010" s="37">
        <v>203286.34000000003</v>
      </c>
      <c r="J2010" s="37">
        <v>203286.34000000003</v>
      </c>
      <c r="K2010" s="37">
        <v>203286.34000000003</v>
      </c>
      <c r="L2010" s="37">
        <v>203286.34000000003</v>
      </c>
      <c r="M2010" s="37">
        <v>203286.34000000003</v>
      </c>
      <c r="N2010" s="37">
        <v>203286.34000000003</v>
      </c>
      <c r="O2010" s="37">
        <v>203286.34000000003</v>
      </c>
      <c r="P2010" s="37">
        <v>203286.34000000003</v>
      </c>
      <c r="Q2010" s="37">
        <v>203286.34000000003</v>
      </c>
      <c r="R2010" s="37">
        <v>203286.34000000003</v>
      </c>
      <c r="S2010" s="37">
        <v>203286.34000000003</v>
      </c>
    </row>
    <row r="2011" spans="1:19">
      <c r="B2011" s="6">
        <v>2009</v>
      </c>
      <c r="C2011" s="123"/>
      <c r="D2011" s="36"/>
      <c r="E2011" s="36"/>
      <c r="F2011" s="37"/>
      <c r="G2011" s="37"/>
      <c r="H2011" s="37"/>
      <c r="I2011" s="37">
        <v>76852.55</v>
      </c>
      <c r="J2011" s="37">
        <v>76852.55</v>
      </c>
      <c r="K2011" s="37">
        <v>76852.55</v>
      </c>
      <c r="L2011" s="37">
        <v>76852.55</v>
      </c>
      <c r="M2011" s="37">
        <v>76852.55</v>
      </c>
      <c r="N2011" s="37">
        <v>76852.55</v>
      </c>
      <c r="O2011" s="37">
        <v>76852.55</v>
      </c>
      <c r="P2011" s="37">
        <v>76852.55</v>
      </c>
      <c r="Q2011" s="37">
        <v>76852.55</v>
      </c>
      <c r="R2011" s="37">
        <v>76852.55</v>
      </c>
      <c r="S2011" s="37">
        <v>76852.55</v>
      </c>
    </row>
    <row r="2012" spans="1:19">
      <c r="B2012" s="6">
        <v>2008</v>
      </c>
      <c r="C2012" s="123"/>
      <c r="D2012" s="36"/>
      <c r="E2012" s="37"/>
      <c r="F2012" s="37"/>
      <c r="G2012" s="37"/>
      <c r="H2012" s="37"/>
      <c r="I2012" s="37"/>
      <c r="J2012" s="37"/>
      <c r="K2012" s="37"/>
      <c r="L2012" s="37"/>
      <c r="M2012" s="37"/>
      <c r="N2012" s="37"/>
      <c r="O2012" s="37"/>
      <c r="P2012" s="37"/>
      <c r="Q2012" s="37"/>
      <c r="R2012" s="37"/>
      <c r="S2012" s="37"/>
    </row>
    <row r="2013" spans="1:19">
      <c r="B2013" s="6">
        <v>2007</v>
      </c>
      <c r="C2013" s="123"/>
      <c r="D2013" s="37"/>
      <c r="E2013" s="37"/>
      <c r="F2013" s="37"/>
      <c r="G2013" s="37"/>
      <c r="H2013" s="37"/>
      <c r="I2013" s="37">
        <v>100933.68</v>
      </c>
      <c r="J2013" s="37">
        <v>100933.68</v>
      </c>
      <c r="K2013" s="37">
        <v>100933.68</v>
      </c>
      <c r="L2013" s="37">
        <v>100933.68</v>
      </c>
      <c r="M2013" s="37">
        <v>100933.68</v>
      </c>
      <c r="N2013" s="37">
        <v>100933.68</v>
      </c>
      <c r="O2013" s="37">
        <v>100933.68</v>
      </c>
      <c r="P2013" s="37">
        <v>100933.68</v>
      </c>
      <c r="Q2013" s="37">
        <v>100933.68</v>
      </c>
      <c r="R2013" s="37">
        <v>100933.68</v>
      </c>
      <c r="S2013" s="37">
        <v>100933.68</v>
      </c>
    </row>
    <row r="2014" spans="1:19">
      <c r="B2014" s="6">
        <v>2006</v>
      </c>
      <c r="C2014" s="125"/>
      <c r="D2014" s="37"/>
      <c r="E2014" s="37"/>
      <c r="F2014" s="37"/>
      <c r="G2014" s="37"/>
      <c r="H2014" s="37"/>
      <c r="I2014" s="37">
        <v>54686.85</v>
      </c>
      <c r="J2014" s="37">
        <v>54686.85</v>
      </c>
      <c r="K2014" s="37">
        <v>54686.85</v>
      </c>
      <c r="L2014" s="37">
        <v>54686.85</v>
      </c>
      <c r="M2014" s="37">
        <v>54686.85</v>
      </c>
      <c r="N2014" s="37">
        <v>54686.85</v>
      </c>
      <c r="O2014" s="37">
        <v>54686.85</v>
      </c>
      <c r="P2014" s="37">
        <v>54686.85</v>
      </c>
      <c r="Q2014" s="37">
        <v>54686.85</v>
      </c>
      <c r="R2014" s="37">
        <v>54686.85</v>
      </c>
      <c r="S2014" s="37">
        <v>54686.85</v>
      </c>
    </row>
    <row r="2015" spans="1:19">
      <c r="B2015" s="6">
        <v>2005</v>
      </c>
      <c r="C2015" s="125"/>
      <c r="D2015" s="37"/>
      <c r="E2015" s="37"/>
      <c r="F2015" s="37"/>
      <c r="G2015" s="37"/>
      <c r="H2015" s="37"/>
      <c r="I2015" s="37">
        <v>35888.050000000003</v>
      </c>
      <c r="J2015" s="37">
        <v>35888.050000000003</v>
      </c>
      <c r="K2015" s="37">
        <v>35888.050000000003</v>
      </c>
      <c r="L2015" s="37">
        <v>35888.050000000003</v>
      </c>
      <c r="M2015" s="37">
        <v>35888.050000000003</v>
      </c>
      <c r="N2015" s="37">
        <v>35888.050000000003</v>
      </c>
      <c r="O2015" s="37">
        <v>35888.050000000003</v>
      </c>
      <c r="P2015" s="37">
        <v>35888.050000000003</v>
      </c>
      <c r="Q2015" s="37">
        <v>35888.050000000003</v>
      </c>
      <c r="R2015" s="37">
        <v>35888.050000000003</v>
      </c>
      <c r="S2015" s="37">
        <v>35888.050000000003</v>
      </c>
    </row>
    <row r="2016" spans="1:19">
      <c r="B2016" s="6">
        <v>2004</v>
      </c>
      <c r="C2016" s="125"/>
      <c r="D2016" s="37"/>
      <c r="E2016" s="37"/>
      <c r="F2016" s="37"/>
      <c r="G2016" s="37"/>
      <c r="H2016" s="37"/>
      <c r="I2016" s="37">
        <v>46675.65</v>
      </c>
      <c r="J2016" s="37">
        <v>46675.65</v>
      </c>
      <c r="K2016" s="37">
        <v>46675.65</v>
      </c>
      <c r="L2016" s="37">
        <v>46675.65</v>
      </c>
      <c r="M2016" s="37">
        <v>46675.65</v>
      </c>
      <c r="N2016" s="37">
        <v>46675.65</v>
      </c>
      <c r="O2016" s="37">
        <v>46675.65</v>
      </c>
      <c r="P2016" s="37">
        <v>46675.65</v>
      </c>
      <c r="Q2016" s="37">
        <v>46675.65</v>
      </c>
      <c r="R2016" s="37">
        <v>46675.65</v>
      </c>
      <c r="S2016" s="37">
        <v>46675.65</v>
      </c>
    </row>
    <row r="2017" spans="2:19">
      <c r="B2017" s="6">
        <v>2003</v>
      </c>
      <c r="C2017" s="125"/>
      <c r="D2017" s="37"/>
      <c r="E2017" s="37"/>
      <c r="F2017" s="37"/>
      <c r="G2017" s="37"/>
      <c r="H2017" s="37"/>
      <c r="I2017" s="37">
        <v>61559.08</v>
      </c>
      <c r="J2017" s="37">
        <v>61559.08</v>
      </c>
      <c r="K2017" s="37">
        <v>61559.08</v>
      </c>
      <c r="L2017" s="37">
        <v>61559.08</v>
      </c>
      <c r="M2017" s="37">
        <v>61559.08</v>
      </c>
      <c r="N2017" s="37">
        <v>61559.08</v>
      </c>
      <c r="O2017" s="37">
        <v>61559.08</v>
      </c>
      <c r="P2017" s="37">
        <v>61559.08</v>
      </c>
      <c r="Q2017" s="37">
        <v>61559.08</v>
      </c>
      <c r="R2017" s="37">
        <v>61559.08</v>
      </c>
      <c r="S2017" s="37">
        <v>61559.08</v>
      </c>
    </row>
    <row r="2018" spans="2:19">
      <c r="B2018" s="6">
        <v>2002</v>
      </c>
      <c r="C2018" s="125"/>
      <c r="D2018" s="37"/>
      <c r="E2018" s="37"/>
      <c r="F2018" s="37"/>
      <c r="G2018" s="37"/>
      <c r="H2018" s="37"/>
      <c r="I2018" s="37">
        <v>60766.760000000009</v>
      </c>
      <c r="J2018" s="37">
        <v>60766.760000000009</v>
      </c>
      <c r="K2018" s="37">
        <v>60766.760000000009</v>
      </c>
      <c r="L2018" s="37">
        <v>60766.760000000009</v>
      </c>
      <c r="M2018" s="37">
        <v>60766.760000000009</v>
      </c>
      <c r="N2018" s="37">
        <v>60766.760000000009</v>
      </c>
      <c r="O2018" s="37">
        <v>60766.760000000009</v>
      </c>
      <c r="P2018" s="37">
        <v>60766.760000000009</v>
      </c>
      <c r="Q2018" s="37">
        <v>60766.760000000009</v>
      </c>
      <c r="R2018" s="37">
        <v>60766.760000000009</v>
      </c>
      <c r="S2018" s="37">
        <v>60766.760000000009</v>
      </c>
    </row>
    <row r="2019" spans="2:19">
      <c r="B2019" s="6">
        <v>2001</v>
      </c>
      <c r="C2019" s="125"/>
      <c r="D2019" s="37"/>
      <c r="E2019" s="37"/>
      <c r="F2019" s="37"/>
      <c r="G2019" s="37"/>
      <c r="H2019" s="37"/>
      <c r="I2019" s="37">
        <v>1732.26</v>
      </c>
      <c r="J2019" s="37">
        <v>1732.26</v>
      </c>
      <c r="K2019" s="37">
        <v>1732.26</v>
      </c>
      <c r="L2019" s="37">
        <v>1732.26</v>
      </c>
      <c r="M2019" s="37">
        <v>1732.26</v>
      </c>
      <c r="N2019" s="37">
        <v>1732.26</v>
      </c>
      <c r="O2019" s="37">
        <v>1732.26</v>
      </c>
      <c r="P2019" s="37">
        <v>1732.26</v>
      </c>
      <c r="Q2019" s="37">
        <v>1732.26</v>
      </c>
      <c r="R2019" s="37">
        <v>1732.26</v>
      </c>
      <c r="S2019" s="37">
        <v>1732.26</v>
      </c>
    </row>
    <row r="2020" spans="2:19">
      <c r="B2020" s="6">
        <v>2000</v>
      </c>
      <c r="C2020" s="125"/>
      <c r="D2020" s="37"/>
      <c r="E2020" s="37"/>
      <c r="F2020" s="37"/>
      <c r="G2020" s="37"/>
      <c r="H2020" s="37"/>
      <c r="I2020" s="37">
        <v>6752.26</v>
      </c>
      <c r="J2020" s="37">
        <v>6752.26</v>
      </c>
      <c r="K2020" s="37">
        <v>6752.26</v>
      </c>
      <c r="L2020" s="37">
        <v>6752.26</v>
      </c>
      <c r="M2020" s="37">
        <v>6752.26</v>
      </c>
      <c r="N2020" s="37">
        <v>6752.26</v>
      </c>
      <c r="O2020" s="37">
        <v>6752.26</v>
      </c>
      <c r="P2020" s="37">
        <v>6752.26</v>
      </c>
      <c r="Q2020" s="37">
        <v>6752.26</v>
      </c>
      <c r="R2020" s="37">
        <v>6752.26</v>
      </c>
      <c r="S2020" s="37">
        <v>6752.26</v>
      </c>
    </row>
    <row r="2021" spans="2:19">
      <c r="B2021" s="6">
        <v>1999</v>
      </c>
      <c r="C2021" s="125"/>
      <c r="D2021" s="37"/>
      <c r="E2021" s="37"/>
      <c r="F2021" s="37"/>
      <c r="G2021" s="37"/>
      <c r="H2021" s="37"/>
      <c r="I2021" s="37">
        <v>10362.58</v>
      </c>
      <c r="J2021" s="37">
        <v>10362.58</v>
      </c>
      <c r="K2021" s="37">
        <v>10362.58</v>
      </c>
      <c r="L2021" s="37">
        <v>10362.58</v>
      </c>
      <c r="M2021" s="37">
        <v>10362.58</v>
      </c>
      <c r="N2021" s="37">
        <v>10362.58</v>
      </c>
      <c r="O2021" s="37">
        <v>10362.58</v>
      </c>
      <c r="P2021" s="37">
        <v>10362.58</v>
      </c>
      <c r="Q2021" s="37">
        <v>10362.58</v>
      </c>
      <c r="R2021" s="37">
        <v>10362.58</v>
      </c>
      <c r="S2021" s="37">
        <v>10362.58</v>
      </c>
    </row>
    <row r="2022" spans="2:19">
      <c r="B2022" s="6">
        <v>1998</v>
      </c>
      <c r="C2022" s="125"/>
      <c r="D2022" s="37"/>
      <c r="E2022" s="37"/>
      <c r="F2022" s="37"/>
      <c r="G2022" s="37"/>
      <c r="H2022" s="37"/>
      <c r="I2022" s="37"/>
      <c r="J2022" s="37"/>
      <c r="K2022" s="37"/>
      <c r="L2022" s="37"/>
      <c r="M2022" s="37"/>
      <c r="N2022" s="37"/>
      <c r="O2022" s="37"/>
      <c r="P2022" s="37"/>
      <c r="Q2022" s="37"/>
      <c r="R2022" s="37"/>
      <c r="S2022" s="37"/>
    </row>
    <row r="2023" spans="2:19">
      <c r="B2023" s="6">
        <v>1997</v>
      </c>
      <c r="C2023" s="125"/>
      <c r="D2023" s="37"/>
      <c r="E2023" s="37"/>
      <c r="F2023" s="37"/>
      <c r="G2023" s="37"/>
      <c r="H2023" s="37"/>
      <c r="I2023" s="37">
        <v>46051.61</v>
      </c>
      <c r="J2023" s="37">
        <v>46051.61</v>
      </c>
      <c r="K2023" s="37">
        <v>46051.61</v>
      </c>
      <c r="L2023" s="37">
        <v>46051.61</v>
      </c>
      <c r="M2023" s="37">
        <v>46051.61</v>
      </c>
      <c r="N2023" s="37">
        <v>46051.61</v>
      </c>
      <c r="O2023" s="37">
        <v>46051.61</v>
      </c>
      <c r="P2023" s="37">
        <v>46051.61</v>
      </c>
      <c r="Q2023" s="37">
        <v>46051.61</v>
      </c>
      <c r="R2023" s="37">
        <v>46051.61</v>
      </c>
      <c r="S2023" s="37">
        <v>46051.61</v>
      </c>
    </row>
    <row r="2024" spans="2:19">
      <c r="B2024" s="6">
        <v>1996</v>
      </c>
      <c r="C2024" s="125"/>
      <c r="D2024" s="37"/>
      <c r="E2024" s="37"/>
      <c r="F2024" s="37"/>
      <c r="G2024" s="37"/>
      <c r="H2024" s="37"/>
      <c r="I2024" s="37">
        <v>11045.17</v>
      </c>
      <c r="J2024" s="37">
        <v>11045.17</v>
      </c>
      <c r="K2024" s="37">
        <v>11045.17</v>
      </c>
      <c r="L2024" s="37">
        <v>11045.17</v>
      </c>
      <c r="M2024" s="37">
        <v>11045.17</v>
      </c>
      <c r="N2024" s="37">
        <v>11045.17</v>
      </c>
      <c r="O2024" s="37">
        <v>11045.17</v>
      </c>
      <c r="P2024" s="37">
        <v>11045.17</v>
      </c>
      <c r="Q2024" s="37">
        <v>11045.17</v>
      </c>
      <c r="R2024" s="37">
        <v>11045.17</v>
      </c>
      <c r="S2024" s="37">
        <v>11045.17</v>
      </c>
    </row>
    <row r="2025" spans="2:19">
      <c r="B2025" s="6">
        <v>1995</v>
      </c>
      <c r="C2025" s="125"/>
      <c r="D2025" s="37"/>
      <c r="E2025" s="37"/>
      <c r="F2025" s="37"/>
      <c r="G2025" s="37"/>
      <c r="H2025" s="37"/>
      <c r="I2025" s="37">
        <v>180</v>
      </c>
      <c r="J2025" s="37">
        <v>180</v>
      </c>
      <c r="K2025" s="37">
        <v>180</v>
      </c>
      <c r="L2025" s="37">
        <v>180</v>
      </c>
      <c r="M2025" s="37">
        <v>180</v>
      </c>
      <c r="N2025" s="37">
        <v>180</v>
      </c>
      <c r="O2025" s="37">
        <v>180</v>
      </c>
      <c r="P2025" s="37">
        <v>180</v>
      </c>
      <c r="Q2025" s="37">
        <v>180</v>
      </c>
      <c r="R2025" s="37">
        <v>180</v>
      </c>
      <c r="S2025" s="37">
        <v>180</v>
      </c>
    </row>
    <row r="2026" spans="2:19">
      <c r="B2026" s="6">
        <v>1994</v>
      </c>
      <c r="C2026" s="125"/>
      <c r="D2026" s="37"/>
      <c r="E2026" s="37"/>
      <c r="F2026" s="37"/>
      <c r="G2026" s="37"/>
      <c r="H2026" s="37"/>
      <c r="I2026" s="37">
        <v>15023.22</v>
      </c>
      <c r="J2026" s="37">
        <v>15023.22</v>
      </c>
      <c r="K2026" s="37">
        <v>15023.22</v>
      </c>
      <c r="L2026" s="37">
        <v>15023.22</v>
      </c>
      <c r="M2026" s="37">
        <v>15023.22</v>
      </c>
      <c r="N2026" s="37">
        <v>15023.22</v>
      </c>
      <c r="O2026" s="37">
        <v>15023.22</v>
      </c>
      <c r="P2026" s="37">
        <v>15023.22</v>
      </c>
      <c r="Q2026" s="37">
        <v>15023.22</v>
      </c>
      <c r="R2026" s="37">
        <v>15023.22</v>
      </c>
      <c r="S2026" s="37">
        <v>15023.22</v>
      </c>
    </row>
    <row r="2027" spans="2:19">
      <c r="B2027" s="6">
        <v>1993</v>
      </c>
      <c r="C2027" s="125"/>
      <c r="D2027" s="37"/>
      <c r="E2027" s="37"/>
      <c r="F2027" s="37"/>
      <c r="G2027" s="37"/>
      <c r="H2027" s="37"/>
      <c r="I2027" s="37">
        <v>705.81</v>
      </c>
      <c r="J2027" s="37">
        <v>705.81</v>
      </c>
      <c r="K2027" s="37">
        <v>705.81</v>
      </c>
      <c r="L2027" s="37">
        <v>705.81</v>
      </c>
      <c r="M2027" s="37">
        <v>705.81</v>
      </c>
      <c r="N2027" s="37">
        <v>705.81</v>
      </c>
      <c r="O2027" s="37">
        <v>705.81</v>
      </c>
      <c r="P2027" s="37">
        <v>705.81</v>
      </c>
      <c r="Q2027" s="37">
        <v>705.81</v>
      </c>
      <c r="R2027" s="37">
        <v>705.81</v>
      </c>
      <c r="S2027" s="37">
        <v>705.81</v>
      </c>
    </row>
    <row r="2028" spans="2:19">
      <c r="B2028" s="6">
        <v>1992</v>
      </c>
      <c r="C2028" s="125"/>
      <c r="D2028" s="37"/>
      <c r="E2028" s="37"/>
      <c r="F2028" s="37"/>
      <c r="G2028" s="37"/>
      <c r="H2028" s="37"/>
      <c r="I2028" s="37">
        <v>81467.739999999991</v>
      </c>
      <c r="J2028" s="37">
        <v>81467.739999999991</v>
      </c>
      <c r="K2028" s="37">
        <v>81467.739999999991</v>
      </c>
      <c r="L2028" s="37">
        <v>81467.739999999991</v>
      </c>
      <c r="M2028" s="37">
        <v>81467.739999999991</v>
      </c>
      <c r="N2028" s="37">
        <v>81467.739999999991</v>
      </c>
      <c r="O2028" s="37">
        <v>81467.739999999991</v>
      </c>
      <c r="P2028" s="37">
        <v>81467.739999999991</v>
      </c>
      <c r="Q2028" s="37">
        <v>81467.739999999991</v>
      </c>
      <c r="R2028" s="37">
        <v>81467.739999999991</v>
      </c>
      <c r="S2028" s="37">
        <v>81467.739999999991</v>
      </c>
    </row>
    <row r="2029" spans="2:19">
      <c r="B2029" s="6">
        <v>1991</v>
      </c>
      <c r="C2029" s="125"/>
      <c r="D2029" s="37"/>
      <c r="E2029" s="37"/>
      <c r="F2029" s="37"/>
      <c r="G2029" s="37"/>
      <c r="H2029" s="37"/>
      <c r="I2029" s="37"/>
      <c r="J2029" s="37"/>
      <c r="K2029" s="37"/>
      <c r="L2029" s="37"/>
      <c r="M2029" s="37"/>
      <c r="N2029" s="37"/>
      <c r="O2029" s="37"/>
      <c r="P2029" s="37"/>
      <c r="Q2029" s="37"/>
      <c r="R2029" s="37"/>
      <c r="S2029" s="37"/>
    </row>
    <row r="2030" spans="2:19">
      <c r="B2030" s="6">
        <v>1990</v>
      </c>
      <c r="C2030" s="125"/>
      <c r="D2030" s="37"/>
      <c r="E2030" s="37"/>
      <c r="F2030" s="37"/>
      <c r="G2030" s="37"/>
      <c r="H2030" s="37"/>
      <c r="I2030" s="37">
        <v>38286.449999999997</v>
      </c>
      <c r="J2030" s="37">
        <v>38286.449999999997</v>
      </c>
      <c r="K2030" s="37">
        <v>38286.449999999997</v>
      </c>
      <c r="L2030" s="37">
        <v>38286.449999999997</v>
      </c>
      <c r="M2030" s="37">
        <v>38286.449999999997</v>
      </c>
      <c r="N2030" s="37">
        <v>38286.449999999997</v>
      </c>
      <c r="O2030" s="37">
        <v>38286.449999999997</v>
      </c>
      <c r="P2030" s="37">
        <v>38286.449999999997</v>
      </c>
      <c r="Q2030" s="37">
        <v>38286.449999999997</v>
      </c>
      <c r="R2030" s="37">
        <v>38286.449999999997</v>
      </c>
      <c r="S2030" s="37">
        <v>38286.449999999997</v>
      </c>
    </row>
    <row r="2031" spans="2:19">
      <c r="B2031" s="6">
        <v>1989</v>
      </c>
      <c r="C2031" s="125"/>
      <c r="D2031" s="37"/>
      <c r="E2031" s="37"/>
      <c r="F2031" s="37"/>
      <c r="G2031" s="37"/>
      <c r="H2031" s="37"/>
      <c r="I2031" s="37">
        <v>3437.42</v>
      </c>
      <c r="J2031" s="37">
        <v>3437.42</v>
      </c>
      <c r="K2031" s="37">
        <v>3437.42</v>
      </c>
      <c r="L2031" s="37">
        <v>3437.42</v>
      </c>
      <c r="M2031" s="37">
        <v>3437.42</v>
      </c>
      <c r="N2031" s="37">
        <v>3437.42</v>
      </c>
      <c r="O2031" s="37">
        <v>3437.42</v>
      </c>
      <c r="P2031" s="37">
        <v>3437.42</v>
      </c>
      <c r="Q2031" s="37">
        <v>3437.42</v>
      </c>
      <c r="R2031" s="37">
        <v>3437.42</v>
      </c>
      <c r="S2031" s="37">
        <v>3437.42</v>
      </c>
    </row>
    <row r="2032" spans="2:19">
      <c r="B2032" s="6">
        <v>1988</v>
      </c>
      <c r="C2032" s="125"/>
      <c r="D2032" s="37"/>
      <c r="E2032" s="37"/>
      <c r="F2032" s="37"/>
      <c r="G2032" s="37"/>
      <c r="H2032" s="37"/>
      <c r="I2032" s="37">
        <v>308576.76999999996</v>
      </c>
      <c r="J2032" s="37">
        <v>308576.76999999996</v>
      </c>
      <c r="K2032" s="37">
        <v>308576.76999999996</v>
      </c>
      <c r="L2032" s="37">
        <v>308576.76999999996</v>
      </c>
      <c r="M2032" s="37">
        <v>308576.76999999996</v>
      </c>
      <c r="N2032" s="37">
        <v>308576.76999999996</v>
      </c>
      <c r="O2032" s="37">
        <v>308576.76999999996</v>
      </c>
      <c r="P2032" s="37">
        <v>308576.76999999996</v>
      </c>
      <c r="Q2032" s="37">
        <v>308576.76999999996</v>
      </c>
      <c r="R2032" s="37">
        <v>308576.76999999996</v>
      </c>
      <c r="S2032" s="37">
        <v>308576.76999999996</v>
      </c>
    </row>
    <row r="2033" spans="2:19">
      <c r="B2033" s="6">
        <v>1987</v>
      </c>
      <c r="C2033" s="125"/>
      <c r="D2033" s="37"/>
      <c r="E2033" s="37"/>
      <c r="F2033" s="37"/>
      <c r="G2033" s="37"/>
      <c r="H2033" s="37"/>
      <c r="I2033" s="37">
        <v>143663.22</v>
      </c>
      <c r="J2033" s="37">
        <v>143663.22</v>
      </c>
      <c r="K2033" s="37">
        <v>143663.22</v>
      </c>
      <c r="L2033" s="37">
        <v>143663.22</v>
      </c>
      <c r="M2033" s="37">
        <v>143663.22</v>
      </c>
      <c r="N2033" s="37">
        <v>143663.22</v>
      </c>
      <c r="O2033" s="37">
        <v>143663.22</v>
      </c>
      <c r="P2033" s="37">
        <v>143663.22</v>
      </c>
      <c r="Q2033" s="37">
        <v>143663.22</v>
      </c>
      <c r="R2033" s="37">
        <v>143663.22</v>
      </c>
      <c r="S2033" s="37">
        <v>143663.22</v>
      </c>
    </row>
    <row r="2034" spans="2:19">
      <c r="B2034" s="6">
        <v>1986</v>
      </c>
      <c r="C2034" s="125"/>
      <c r="D2034" s="37"/>
      <c r="E2034" s="37"/>
      <c r="F2034" s="37"/>
      <c r="G2034" s="37"/>
      <c r="H2034" s="37"/>
      <c r="I2034" s="37">
        <v>33644.519999999997</v>
      </c>
      <c r="J2034" s="37">
        <v>33644.519999999997</v>
      </c>
      <c r="K2034" s="37">
        <v>33644.519999999997</v>
      </c>
      <c r="L2034" s="37">
        <v>33644.519999999997</v>
      </c>
      <c r="M2034" s="37">
        <v>33644.519999999997</v>
      </c>
      <c r="N2034" s="37">
        <v>33644.519999999997</v>
      </c>
      <c r="O2034" s="37">
        <v>33644.519999999997</v>
      </c>
      <c r="P2034" s="37">
        <v>33644.519999999997</v>
      </c>
      <c r="Q2034" s="37">
        <v>33644.519999999997</v>
      </c>
      <c r="R2034" s="37">
        <v>33644.519999999997</v>
      </c>
      <c r="S2034" s="37">
        <v>33644.519999999997</v>
      </c>
    </row>
    <row r="2035" spans="2:19">
      <c r="B2035" s="6">
        <v>1985</v>
      </c>
      <c r="C2035" s="125"/>
      <c r="D2035" s="37"/>
      <c r="E2035" s="37"/>
      <c r="F2035" s="37"/>
      <c r="G2035" s="37"/>
      <c r="H2035" s="37"/>
      <c r="I2035" s="37">
        <v>212830.58</v>
      </c>
      <c r="J2035" s="37">
        <v>212830.58</v>
      </c>
      <c r="K2035" s="37">
        <v>212830.58</v>
      </c>
      <c r="L2035" s="37">
        <v>212830.58</v>
      </c>
      <c r="M2035" s="37">
        <v>212830.58</v>
      </c>
      <c r="N2035" s="37">
        <v>212830.58</v>
      </c>
      <c r="O2035" s="37">
        <v>212830.58</v>
      </c>
      <c r="P2035" s="37">
        <v>212830.58</v>
      </c>
      <c r="Q2035" s="37">
        <v>212830.58</v>
      </c>
      <c r="R2035" s="37">
        <v>212830.58</v>
      </c>
      <c r="S2035" s="37">
        <v>212830.58</v>
      </c>
    </row>
    <row r="2036" spans="2:19">
      <c r="B2036" s="6">
        <v>1984</v>
      </c>
      <c r="C2036" s="125"/>
      <c r="D2036" s="37"/>
      <c r="E2036" s="37"/>
      <c r="F2036" s="37"/>
      <c r="G2036" s="37"/>
      <c r="H2036" s="37"/>
      <c r="I2036" s="37">
        <v>389344.42</v>
      </c>
      <c r="J2036" s="37">
        <v>389344.42</v>
      </c>
      <c r="K2036" s="37">
        <v>389344.42</v>
      </c>
      <c r="L2036" s="37">
        <v>389344.42</v>
      </c>
      <c r="M2036" s="37">
        <v>389344.42</v>
      </c>
      <c r="N2036" s="37">
        <v>389344.42</v>
      </c>
      <c r="O2036" s="37">
        <v>389344.42</v>
      </c>
      <c r="P2036" s="37">
        <v>389344.42</v>
      </c>
      <c r="Q2036" s="37">
        <v>389344.42</v>
      </c>
      <c r="R2036" s="37">
        <v>389344.42</v>
      </c>
      <c r="S2036" s="37">
        <v>389344.42</v>
      </c>
    </row>
    <row r="2037" spans="2:19">
      <c r="B2037" s="6">
        <v>1983</v>
      </c>
      <c r="C2037" s="125"/>
      <c r="D2037" s="37"/>
      <c r="E2037" s="37"/>
      <c r="F2037" s="37"/>
      <c r="G2037" s="37"/>
      <c r="H2037" s="37"/>
      <c r="I2037" s="37">
        <v>332112.26</v>
      </c>
      <c r="J2037" s="37">
        <v>332112.26</v>
      </c>
      <c r="K2037" s="37">
        <v>332112.26</v>
      </c>
      <c r="L2037" s="37">
        <v>332112.26</v>
      </c>
      <c r="M2037" s="37">
        <v>332112.26</v>
      </c>
      <c r="N2037" s="37">
        <v>332112.26</v>
      </c>
      <c r="O2037" s="37">
        <v>332112.26</v>
      </c>
      <c r="P2037" s="37">
        <v>332112.26</v>
      </c>
      <c r="Q2037" s="37">
        <v>332112.26</v>
      </c>
      <c r="R2037" s="37">
        <v>332112.26</v>
      </c>
      <c r="S2037" s="37">
        <v>332112.26</v>
      </c>
    </row>
    <row r="2038" spans="2:19">
      <c r="B2038" s="6">
        <v>1982</v>
      </c>
      <c r="C2038" s="125"/>
      <c r="D2038" s="37"/>
      <c r="E2038" s="37"/>
      <c r="F2038" s="37"/>
      <c r="G2038" s="37"/>
      <c r="H2038" s="37"/>
      <c r="I2038" s="37">
        <v>186782.28</v>
      </c>
      <c r="J2038" s="37">
        <v>186782.28</v>
      </c>
      <c r="K2038" s="37">
        <v>186782.28</v>
      </c>
      <c r="L2038" s="37">
        <v>186782.28</v>
      </c>
      <c r="M2038" s="37">
        <v>186782.28</v>
      </c>
      <c r="N2038" s="37">
        <v>186782.28</v>
      </c>
      <c r="O2038" s="37">
        <v>186782.28</v>
      </c>
      <c r="P2038" s="37">
        <v>186782.28</v>
      </c>
      <c r="Q2038" s="37">
        <v>186782.28</v>
      </c>
      <c r="R2038" s="37">
        <v>186782.28</v>
      </c>
      <c r="S2038" s="37">
        <v>186782.28</v>
      </c>
    </row>
    <row r="2039" spans="2:19">
      <c r="B2039" s="6">
        <v>1981</v>
      </c>
      <c r="C2039" s="125"/>
      <c r="D2039" s="37"/>
      <c r="E2039" s="37"/>
      <c r="F2039" s="37"/>
      <c r="G2039" s="37"/>
      <c r="H2039" s="37"/>
      <c r="I2039" s="37">
        <v>4146163.9400000004</v>
      </c>
      <c r="J2039" s="37">
        <v>4146163.9400000004</v>
      </c>
      <c r="K2039" s="37">
        <v>4146163.9400000004</v>
      </c>
      <c r="L2039" s="37">
        <v>4146163.9400000004</v>
      </c>
      <c r="M2039" s="37">
        <v>4146163.9400000004</v>
      </c>
      <c r="N2039" s="37">
        <v>4146163.9400000004</v>
      </c>
      <c r="O2039" s="37">
        <v>4146163.9400000004</v>
      </c>
      <c r="P2039" s="37">
        <v>4146163.9400000004</v>
      </c>
      <c r="Q2039" s="37">
        <v>4146163.9400000004</v>
      </c>
      <c r="R2039" s="37">
        <v>4146163.9400000004</v>
      </c>
      <c r="S2039" s="37">
        <v>4146163.9400000004</v>
      </c>
    </row>
    <row r="2040" spans="2:19">
      <c r="B2040" s="6">
        <v>1980</v>
      </c>
      <c r="C2040" s="125"/>
      <c r="D2040" s="37"/>
      <c r="E2040" s="37"/>
      <c r="F2040" s="37"/>
      <c r="G2040" s="37"/>
      <c r="H2040" s="37"/>
      <c r="I2040" s="37"/>
      <c r="J2040" s="37"/>
      <c r="K2040" s="37"/>
      <c r="L2040" s="37"/>
      <c r="M2040" s="37"/>
      <c r="N2040" s="37"/>
      <c r="O2040" s="37"/>
      <c r="P2040" s="37"/>
      <c r="Q2040" s="37"/>
      <c r="R2040" s="37"/>
      <c r="S2040" s="37"/>
    </row>
    <row r="2041" spans="2:19">
      <c r="B2041" s="6">
        <v>1979</v>
      </c>
      <c r="C2041" s="125"/>
      <c r="D2041" s="37"/>
      <c r="E2041" s="37"/>
      <c r="F2041" s="37"/>
      <c r="G2041" s="37"/>
      <c r="H2041" s="37"/>
      <c r="I2041" s="37">
        <v>6.92</v>
      </c>
      <c r="J2041" s="37">
        <v>6.92</v>
      </c>
      <c r="K2041" s="37">
        <v>6.92</v>
      </c>
      <c r="L2041" s="37">
        <v>6.92</v>
      </c>
      <c r="M2041" s="37">
        <v>6.92</v>
      </c>
      <c r="N2041" s="37">
        <v>6.92</v>
      </c>
      <c r="O2041" s="37">
        <v>6.92</v>
      </c>
      <c r="P2041" s="37">
        <v>6.92</v>
      </c>
      <c r="Q2041" s="37">
        <v>6.92</v>
      </c>
      <c r="R2041" s="37">
        <v>6.92</v>
      </c>
      <c r="S2041" s="37">
        <v>6.92</v>
      </c>
    </row>
    <row r="2042" spans="2:19">
      <c r="B2042" s="6">
        <v>1978</v>
      </c>
      <c r="C2042" s="125"/>
      <c r="D2042" s="37"/>
      <c r="E2042" s="37"/>
      <c r="F2042" s="37"/>
      <c r="G2042" s="37"/>
      <c r="H2042" s="37"/>
      <c r="I2042" s="37">
        <v>3130.55</v>
      </c>
      <c r="J2042" s="37">
        <v>3130.55</v>
      </c>
      <c r="K2042" s="37">
        <v>3130.55</v>
      </c>
      <c r="L2042" s="37">
        <v>3130.55</v>
      </c>
      <c r="M2042" s="37">
        <v>3130.55</v>
      </c>
      <c r="N2042" s="37">
        <v>3130.55</v>
      </c>
      <c r="O2042" s="37">
        <v>3130.55</v>
      </c>
      <c r="P2042" s="37">
        <v>3130.55</v>
      </c>
      <c r="Q2042" s="37">
        <v>3130.55</v>
      </c>
      <c r="R2042" s="37">
        <v>3130.55</v>
      </c>
      <c r="S2042" s="37">
        <v>3130.55</v>
      </c>
    </row>
    <row r="2043" spans="2:19">
      <c r="B2043" s="6">
        <v>1977</v>
      </c>
      <c r="C2043" s="125"/>
      <c r="D2043" s="37"/>
      <c r="E2043" s="37"/>
      <c r="F2043" s="37"/>
      <c r="G2043" s="37"/>
      <c r="H2043" s="37"/>
      <c r="I2043" s="37">
        <v>2243.88</v>
      </c>
      <c r="J2043" s="37">
        <v>2243.88</v>
      </c>
      <c r="K2043" s="37">
        <v>2243.88</v>
      </c>
      <c r="L2043" s="37">
        <v>2243.88</v>
      </c>
      <c r="M2043" s="37">
        <v>2243.88</v>
      </c>
      <c r="N2043" s="37">
        <v>2243.88</v>
      </c>
      <c r="O2043" s="37">
        <v>2243.88</v>
      </c>
      <c r="P2043" s="37">
        <v>2243.88</v>
      </c>
      <c r="Q2043" s="37">
        <v>2243.88</v>
      </c>
      <c r="R2043" s="37">
        <v>2243.88</v>
      </c>
      <c r="S2043" s="37">
        <v>2243.88</v>
      </c>
    </row>
    <row r="2044" spans="2:19">
      <c r="B2044" s="6">
        <v>1976</v>
      </c>
      <c r="C2044" s="125"/>
      <c r="D2044" s="37"/>
      <c r="E2044" s="37"/>
      <c r="F2044" s="37"/>
      <c r="G2044" s="37"/>
      <c r="H2044" s="37"/>
      <c r="I2044" s="37">
        <v>2454.58</v>
      </c>
      <c r="J2044" s="37">
        <v>2454.58</v>
      </c>
      <c r="K2044" s="37">
        <v>2454.58</v>
      </c>
      <c r="L2044" s="37">
        <v>2454.58</v>
      </c>
      <c r="M2044" s="37">
        <v>2454.58</v>
      </c>
      <c r="N2044" s="37">
        <v>2454.58</v>
      </c>
      <c r="O2044" s="37">
        <v>2454.58</v>
      </c>
      <c r="P2044" s="37">
        <v>2454.58</v>
      </c>
      <c r="Q2044" s="37">
        <v>2454.58</v>
      </c>
      <c r="R2044" s="37">
        <v>2454.58</v>
      </c>
      <c r="S2044" s="37">
        <v>2454.58</v>
      </c>
    </row>
    <row r="2045" spans="2:19">
      <c r="B2045" s="6">
        <v>1975</v>
      </c>
      <c r="C2045" s="125"/>
      <c r="D2045" s="37"/>
      <c r="E2045" s="37"/>
      <c r="F2045" s="37"/>
      <c r="G2045" s="37"/>
      <c r="H2045" s="37"/>
      <c r="I2045" s="37">
        <v>1391.84</v>
      </c>
      <c r="J2045" s="37">
        <v>1391.84</v>
      </c>
      <c r="K2045" s="37">
        <v>1391.84</v>
      </c>
      <c r="L2045" s="37">
        <v>1391.84</v>
      </c>
      <c r="M2045" s="37">
        <v>1391.84</v>
      </c>
      <c r="N2045" s="37">
        <v>1391.84</v>
      </c>
      <c r="O2045" s="37">
        <v>1391.84</v>
      </c>
      <c r="P2045" s="37">
        <v>1391.84</v>
      </c>
      <c r="Q2045" s="37">
        <v>1391.84</v>
      </c>
      <c r="R2045" s="37">
        <v>1391.84</v>
      </c>
      <c r="S2045" s="37">
        <v>1391.84</v>
      </c>
    </row>
    <row r="2046" spans="2:19">
      <c r="B2046" s="6">
        <v>1974</v>
      </c>
      <c r="C2046" s="125"/>
      <c r="D2046" s="37"/>
      <c r="E2046" s="37"/>
      <c r="F2046" s="37"/>
      <c r="G2046" s="37"/>
      <c r="H2046" s="37"/>
      <c r="I2046" s="37"/>
      <c r="J2046" s="37"/>
      <c r="K2046" s="37"/>
      <c r="L2046" s="37"/>
      <c r="M2046" s="37"/>
      <c r="N2046" s="37"/>
      <c r="O2046" s="37"/>
      <c r="P2046" s="37"/>
      <c r="Q2046" s="37"/>
      <c r="R2046" s="37"/>
      <c r="S2046" s="37"/>
    </row>
    <row r="2047" spans="2:19">
      <c r="B2047" s="6">
        <v>1973</v>
      </c>
      <c r="C2047" s="125"/>
      <c r="D2047" s="37"/>
      <c r="E2047" s="37"/>
      <c r="F2047" s="37"/>
      <c r="G2047" s="37"/>
      <c r="H2047" s="37"/>
      <c r="I2047" s="37"/>
      <c r="J2047" s="37"/>
      <c r="K2047" s="37"/>
      <c r="L2047" s="37"/>
      <c r="M2047" s="37"/>
      <c r="N2047" s="37"/>
      <c r="O2047" s="37"/>
      <c r="P2047" s="37"/>
      <c r="Q2047" s="37"/>
      <c r="R2047" s="37"/>
      <c r="S2047" s="37"/>
    </row>
    <row r="2048" spans="2:19">
      <c r="B2048" s="6">
        <v>1972</v>
      </c>
      <c r="C2048" s="125"/>
      <c r="D2048" s="37"/>
      <c r="E2048" s="37"/>
      <c r="F2048" s="37"/>
      <c r="G2048" s="37"/>
      <c r="H2048" s="37"/>
      <c r="I2048" s="37"/>
      <c r="J2048" s="37"/>
      <c r="K2048" s="37"/>
      <c r="L2048" s="37"/>
      <c r="M2048" s="37"/>
      <c r="N2048" s="37"/>
      <c r="O2048" s="37"/>
      <c r="P2048" s="37"/>
      <c r="Q2048" s="37"/>
      <c r="R2048" s="37"/>
      <c r="S2048" s="37"/>
    </row>
    <row r="2049" spans="2:19">
      <c r="B2049" s="6">
        <v>1971</v>
      </c>
      <c r="C2049" s="125"/>
      <c r="D2049" s="37"/>
      <c r="E2049" s="37"/>
      <c r="F2049" s="37"/>
      <c r="G2049" s="37"/>
      <c r="H2049" s="37"/>
      <c r="I2049" s="37"/>
      <c r="J2049" s="37"/>
      <c r="K2049" s="37"/>
      <c r="L2049" s="37"/>
      <c r="M2049" s="37"/>
      <c r="N2049" s="37"/>
      <c r="O2049" s="37"/>
      <c r="P2049" s="37"/>
      <c r="Q2049" s="37"/>
      <c r="R2049" s="37"/>
      <c r="S2049" s="37"/>
    </row>
    <row r="2050" spans="2:19">
      <c r="B2050" s="6">
        <v>1970</v>
      </c>
      <c r="C2050" s="125"/>
      <c r="D2050" s="37"/>
      <c r="E2050" s="37"/>
      <c r="F2050" s="37"/>
      <c r="G2050" s="37"/>
      <c r="H2050" s="37"/>
      <c r="I2050" s="37"/>
      <c r="J2050" s="37"/>
      <c r="K2050" s="37"/>
      <c r="L2050" s="37"/>
      <c r="M2050" s="37"/>
      <c r="N2050" s="37"/>
      <c r="O2050" s="37"/>
      <c r="P2050" s="37"/>
      <c r="Q2050" s="37"/>
      <c r="R2050" s="37"/>
      <c r="S2050" s="37"/>
    </row>
    <row r="2051" spans="2:19">
      <c r="B2051" s="6">
        <v>1969</v>
      </c>
      <c r="C2051" s="125"/>
      <c r="D2051" s="37"/>
      <c r="E2051" s="37"/>
      <c r="F2051" s="37"/>
      <c r="G2051" s="37"/>
      <c r="H2051" s="37"/>
      <c r="I2051" s="37"/>
      <c r="J2051" s="37"/>
      <c r="K2051" s="37"/>
      <c r="L2051" s="37"/>
      <c r="M2051" s="37"/>
      <c r="N2051" s="37"/>
      <c r="O2051" s="37"/>
      <c r="P2051" s="37"/>
      <c r="Q2051" s="37"/>
      <c r="R2051" s="37"/>
      <c r="S2051" s="37"/>
    </row>
    <row r="2052" spans="2:19">
      <c r="B2052" s="6">
        <v>1968</v>
      </c>
      <c r="C2052" s="125"/>
      <c r="D2052" s="37"/>
      <c r="E2052" s="37"/>
      <c r="F2052" s="37"/>
      <c r="G2052" s="37"/>
      <c r="H2052" s="37"/>
      <c r="I2052" s="37"/>
      <c r="J2052" s="37"/>
      <c r="K2052" s="37"/>
      <c r="L2052" s="37"/>
      <c r="M2052" s="37"/>
      <c r="N2052" s="37"/>
      <c r="O2052" s="37"/>
      <c r="P2052" s="37"/>
      <c r="Q2052" s="37"/>
      <c r="R2052" s="37"/>
      <c r="S2052" s="37"/>
    </row>
    <row r="2053" spans="2:19">
      <c r="B2053" s="6">
        <v>1967</v>
      </c>
      <c r="C2053" s="125"/>
      <c r="D2053" s="37"/>
      <c r="E2053" s="37"/>
      <c r="F2053" s="37"/>
      <c r="G2053" s="37"/>
      <c r="H2053" s="37"/>
      <c r="I2053" s="37"/>
      <c r="J2053" s="37"/>
      <c r="K2053" s="37"/>
      <c r="L2053" s="37"/>
      <c r="M2053" s="37"/>
      <c r="N2053" s="37"/>
      <c r="O2053" s="37"/>
      <c r="P2053" s="37"/>
      <c r="Q2053" s="37"/>
      <c r="R2053" s="37"/>
      <c r="S2053" s="37"/>
    </row>
    <row r="2054" spans="2:19">
      <c r="B2054" s="6">
        <v>1966</v>
      </c>
      <c r="C2054" s="125"/>
      <c r="D2054" s="37"/>
      <c r="E2054" s="37"/>
      <c r="F2054" s="37"/>
      <c r="G2054" s="37"/>
      <c r="H2054" s="37"/>
      <c r="I2054" s="37"/>
      <c r="J2054" s="37"/>
      <c r="K2054" s="37"/>
      <c r="L2054" s="37"/>
      <c r="M2054" s="37"/>
      <c r="N2054" s="37"/>
      <c r="O2054" s="37"/>
      <c r="P2054" s="37"/>
      <c r="Q2054" s="37"/>
      <c r="R2054" s="37"/>
      <c r="S2054" s="37"/>
    </row>
    <row r="2055" spans="2:19">
      <c r="B2055" s="6">
        <v>1965</v>
      </c>
      <c r="C2055" s="125"/>
      <c r="D2055" s="37"/>
      <c r="E2055" s="37"/>
      <c r="F2055" s="37"/>
      <c r="G2055" s="37"/>
      <c r="H2055" s="37"/>
      <c r="I2055" s="37"/>
      <c r="J2055" s="37"/>
      <c r="K2055" s="37"/>
      <c r="L2055" s="37"/>
      <c r="M2055" s="37"/>
      <c r="N2055" s="37"/>
      <c r="O2055" s="37"/>
      <c r="P2055" s="37"/>
      <c r="Q2055" s="37"/>
      <c r="R2055" s="37"/>
      <c r="S2055" s="37"/>
    </row>
    <row r="2056" spans="2:19">
      <c r="B2056" s="6">
        <v>1964</v>
      </c>
      <c r="C2056" s="125"/>
      <c r="D2056" s="37"/>
      <c r="E2056" s="37"/>
      <c r="F2056" s="37"/>
      <c r="G2056" s="37"/>
      <c r="H2056" s="37"/>
      <c r="I2056" s="37"/>
      <c r="J2056" s="37"/>
      <c r="K2056" s="37"/>
      <c r="L2056" s="37"/>
      <c r="M2056" s="37"/>
      <c r="N2056" s="37"/>
      <c r="O2056" s="37"/>
      <c r="P2056" s="37"/>
      <c r="Q2056" s="37"/>
      <c r="R2056" s="37"/>
      <c r="S2056" s="37"/>
    </row>
    <row r="2057" spans="2:19">
      <c r="B2057" s="6">
        <v>1963</v>
      </c>
      <c r="C2057" s="125"/>
      <c r="D2057" s="37"/>
      <c r="E2057" s="37"/>
      <c r="F2057" s="37"/>
      <c r="G2057" s="37"/>
      <c r="H2057" s="37"/>
      <c r="I2057" s="37"/>
      <c r="J2057" s="37"/>
      <c r="K2057" s="37"/>
      <c r="L2057" s="37"/>
      <c r="M2057" s="37"/>
      <c r="N2057" s="37"/>
      <c r="O2057" s="37"/>
      <c r="P2057" s="37"/>
      <c r="Q2057" s="37"/>
      <c r="R2057" s="37"/>
      <c r="S2057" s="37"/>
    </row>
    <row r="2058" spans="2:19">
      <c r="B2058" s="6">
        <v>1962</v>
      </c>
      <c r="C2058" s="125"/>
      <c r="D2058" s="37"/>
      <c r="E2058" s="37"/>
      <c r="F2058" s="37"/>
      <c r="G2058" s="37"/>
      <c r="H2058" s="37"/>
      <c r="I2058" s="37"/>
      <c r="J2058" s="37"/>
      <c r="K2058" s="37"/>
      <c r="L2058" s="37"/>
      <c r="M2058" s="37"/>
      <c r="N2058" s="37"/>
      <c r="O2058" s="37"/>
      <c r="P2058" s="37"/>
      <c r="Q2058" s="37"/>
      <c r="R2058" s="37"/>
      <c r="S2058" s="37"/>
    </row>
    <row r="2059" spans="2:19">
      <c r="B2059" s="6">
        <v>1961</v>
      </c>
      <c r="C2059" s="125"/>
      <c r="D2059" s="37"/>
      <c r="E2059" s="37"/>
      <c r="F2059" s="37"/>
      <c r="G2059" s="37"/>
      <c r="H2059" s="37"/>
      <c r="I2059" s="37"/>
      <c r="J2059" s="37"/>
      <c r="K2059" s="37"/>
      <c r="L2059" s="37"/>
      <c r="M2059" s="37"/>
      <c r="N2059" s="37"/>
      <c r="O2059" s="37"/>
      <c r="P2059" s="37"/>
      <c r="Q2059" s="37"/>
      <c r="R2059" s="37"/>
      <c r="S2059" s="37"/>
    </row>
    <row r="2060" spans="2:19">
      <c r="B2060" s="6">
        <v>1960</v>
      </c>
      <c r="C2060" s="125"/>
      <c r="D2060" s="37"/>
      <c r="E2060" s="37"/>
      <c r="F2060" s="37"/>
      <c r="G2060" s="37"/>
      <c r="H2060" s="37"/>
      <c r="I2060" s="37"/>
      <c r="J2060" s="37"/>
      <c r="K2060" s="37"/>
      <c r="L2060" s="37"/>
      <c r="M2060" s="37"/>
      <c r="N2060" s="37"/>
      <c r="O2060" s="37"/>
      <c r="P2060" s="37"/>
      <c r="Q2060" s="37"/>
      <c r="R2060" s="37"/>
      <c r="S2060" s="37"/>
    </row>
    <row r="2061" spans="2:19">
      <c r="B2061" s="6">
        <v>1959</v>
      </c>
      <c r="C2061" s="125"/>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6620170.3899999997</v>
      </c>
      <c r="J2091" s="8">
        <f t="shared" ref="J2091" si="40">SUM(J2004:J2090)</f>
        <v>6674039.8699999992</v>
      </c>
      <c r="K2091" s="8">
        <f>SUM(K2004:K2090)</f>
        <v>6687683.1099999994</v>
      </c>
      <c r="L2091" s="8">
        <f t="shared" ref="L2091" si="41">SUM(L2004:L2090)</f>
        <v>6811226.5600000005</v>
      </c>
      <c r="M2091" s="8">
        <f>SUM(M2004:M2090)</f>
        <v>6848655.709999999</v>
      </c>
      <c r="N2091" s="11">
        <f>SUM(N1999:N2090)</f>
        <v>6961990.2799999993</v>
      </c>
      <c r="O2091" s="11">
        <f>SUM(O1999:O2090)</f>
        <v>6990687.8900000006</v>
      </c>
      <c r="P2091" s="11">
        <f>SUM(P1999:P2090)</f>
        <v>7010523.3499999996</v>
      </c>
      <c r="Q2091" s="11">
        <f>SUM(Q1999:Q2090)</f>
        <v>7043165.5199999996</v>
      </c>
      <c r="R2091" s="11">
        <f>SUM(R1998:R2090)</f>
        <v>7083428.1099999994</v>
      </c>
      <c r="S2091" s="11">
        <f>SUM(S1998:S2090)</f>
        <v>7119084.7400000002</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2">SUM(J2099:J2185)</f>
        <v>0</v>
      </c>
      <c r="K2186" s="8">
        <f>SUM(K2099:K2185)</f>
        <v>0</v>
      </c>
      <c r="L2186" s="8">
        <f t="shared" ref="L2186" si="43">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4">SUM(J2194:J2280)</f>
        <v>0</v>
      </c>
      <c r="K2281" s="8">
        <f>SUM(K2194:K2280)</f>
        <v>0</v>
      </c>
      <c r="L2281" s="8">
        <f t="shared" ref="L2281" si="45">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150518.35999999999</v>
      </c>
    </row>
    <row r="2284" spans="1:19">
      <c r="A2284" s="38"/>
      <c r="B2284" s="6">
        <v>2021</v>
      </c>
      <c r="C2284" s="36"/>
      <c r="D2284" s="36"/>
      <c r="E2284" s="36"/>
      <c r="F2284" s="36"/>
      <c r="G2284" s="36"/>
      <c r="H2284" s="36"/>
      <c r="I2284" s="36"/>
      <c r="J2284" s="36"/>
      <c r="K2284" s="36"/>
      <c r="L2284" s="36"/>
      <c r="M2284" s="36"/>
      <c r="N2284" s="36"/>
      <c r="O2284" s="36"/>
      <c r="P2284" s="36"/>
      <c r="Q2284" s="36"/>
      <c r="R2284" s="37">
        <v>961</v>
      </c>
      <c r="S2284" s="37">
        <v>961</v>
      </c>
    </row>
    <row r="2285" spans="1:19">
      <c r="B2285" s="6">
        <v>2020</v>
      </c>
      <c r="C2285" s="36"/>
      <c r="D2285" s="36"/>
      <c r="E2285" s="36"/>
      <c r="F2285" s="36"/>
      <c r="G2285" s="36"/>
      <c r="H2285" s="36"/>
      <c r="I2285" s="36"/>
      <c r="J2285" s="36"/>
      <c r="K2285" s="36"/>
      <c r="L2285" s="36"/>
      <c r="M2285" s="36"/>
      <c r="N2285" s="36"/>
      <c r="O2285" s="36"/>
      <c r="P2285" s="36"/>
      <c r="Q2285" s="37">
        <v>19570.490000000002</v>
      </c>
      <c r="R2285" s="37">
        <v>19570.490000000002</v>
      </c>
      <c r="S2285" s="37">
        <v>19570.490000000002</v>
      </c>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v>33181.25</v>
      </c>
      <c r="P2287" s="37">
        <v>33181.25</v>
      </c>
      <c r="Q2287" s="37">
        <v>33181.25</v>
      </c>
      <c r="R2287" s="37">
        <v>33181.25</v>
      </c>
      <c r="S2287" s="37">
        <v>33181.25</v>
      </c>
    </row>
    <row r="2288" spans="1:19">
      <c r="A2288" s="40"/>
      <c r="B2288" s="6">
        <v>2017</v>
      </c>
      <c r="C2288" s="123"/>
      <c r="D2288" s="36"/>
      <c r="E2288" s="36"/>
      <c r="F2288" s="36"/>
      <c r="G2288" s="36"/>
      <c r="H2288" s="36"/>
      <c r="I2288" s="36"/>
      <c r="J2288" s="36"/>
      <c r="K2288" s="36"/>
      <c r="L2288" s="36"/>
      <c r="M2288" s="36"/>
      <c r="N2288" s="37"/>
      <c r="O2288" s="37"/>
      <c r="P2288" s="37"/>
      <c r="Q2288" s="37"/>
      <c r="R2288" s="37"/>
      <c r="S2288" s="37"/>
    </row>
    <row r="2289" spans="2:19">
      <c r="B2289" s="6">
        <v>2016</v>
      </c>
      <c r="C2289" s="123"/>
      <c r="D2289" s="36"/>
      <c r="E2289" s="36"/>
      <c r="F2289" s="36"/>
      <c r="G2289" s="36"/>
      <c r="H2289" s="36"/>
      <c r="I2289" s="36"/>
      <c r="J2289" s="36"/>
      <c r="K2289" s="36"/>
      <c r="L2289" s="36"/>
      <c r="M2289" s="37">
        <v>35849.4</v>
      </c>
      <c r="N2289" s="37">
        <v>35849.4</v>
      </c>
      <c r="O2289" s="37">
        <v>35849.4</v>
      </c>
      <c r="P2289" s="37">
        <v>35849.4</v>
      </c>
      <c r="Q2289" s="37">
        <v>35849.4</v>
      </c>
      <c r="R2289" s="37">
        <v>35849.4</v>
      </c>
      <c r="S2289" s="37">
        <v>35849.4</v>
      </c>
    </row>
    <row r="2290" spans="2:19">
      <c r="B2290" s="6">
        <v>2015</v>
      </c>
      <c r="C2290" s="123"/>
      <c r="D2290" s="36"/>
      <c r="E2290" s="36"/>
      <c r="F2290" s="36"/>
      <c r="G2290" s="36"/>
      <c r="H2290" s="36"/>
      <c r="I2290" s="36"/>
      <c r="J2290" s="36"/>
      <c r="K2290" s="36"/>
      <c r="L2290" s="37"/>
      <c r="M2290" s="37"/>
      <c r="N2290" s="37"/>
      <c r="O2290" s="37"/>
      <c r="P2290" s="37"/>
      <c r="Q2290" s="37"/>
      <c r="R2290" s="37"/>
      <c r="S2290" s="37"/>
    </row>
    <row r="2291" spans="2:19">
      <c r="B2291" s="6">
        <v>2014</v>
      </c>
      <c r="C2291" s="123"/>
      <c r="D2291" s="36"/>
      <c r="E2291" s="36"/>
      <c r="F2291" s="36"/>
      <c r="G2291" s="36"/>
      <c r="H2291" s="36"/>
      <c r="I2291" s="36"/>
      <c r="J2291" s="36"/>
      <c r="K2291" s="37">
        <v>99396.92</v>
      </c>
      <c r="L2291" s="37">
        <v>99396.92</v>
      </c>
      <c r="M2291" s="37">
        <v>99396.92</v>
      </c>
      <c r="N2291" s="37">
        <v>99396.92</v>
      </c>
      <c r="O2291" s="37">
        <v>99396.92</v>
      </c>
      <c r="P2291" s="37">
        <v>99396.92</v>
      </c>
      <c r="Q2291" s="37">
        <v>99396.92</v>
      </c>
      <c r="R2291" s="37">
        <v>99396.92</v>
      </c>
      <c r="S2291" s="37">
        <v>99396.92</v>
      </c>
    </row>
    <row r="2292" spans="2:19">
      <c r="B2292" s="6">
        <v>2013</v>
      </c>
      <c r="C2292" s="123"/>
      <c r="D2292" s="36"/>
      <c r="E2292" s="36"/>
      <c r="F2292" s="36"/>
      <c r="G2292" s="36"/>
      <c r="H2292" s="36"/>
      <c r="I2292" s="36"/>
      <c r="J2292" s="37">
        <v>43361.94</v>
      </c>
      <c r="K2292" s="37">
        <v>43361.94</v>
      </c>
      <c r="L2292" s="37">
        <v>43361.94</v>
      </c>
      <c r="M2292" s="37">
        <v>43361.94</v>
      </c>
      <c r="N2292" s="37">
        <v>43361.94</v>
      </c>
      <c r="O2292" s="37">
        <v>43361.94</v>
      </c>
      <c r="P2292" s="37">
        <v>43361.94</v>
      </c>
      <c r="Q2292" s="37">
        <v>43361.94</v>
      </c>
      <c r="R2292" s="37">
        <v>43361.94</v>
      </c>
      <c r="S2292" s="37">
        <v>43361.94</v>
      </c>
    </row>
    <row r="2293" spans="2:19">
      <c r="B2293" s="6">
        <v>2012</v>
      </c>
      <c r="C2293" s="123"/>
      <c r="D2293" s="36"/>
      <c r="E2293" s="36"/>
      <c r="F2293" s="36"/>
      <c r="G2293" s="36"/>
      <c r="H2293" s="36"/>
      <c r="I2293" s="37"/>
      <c r="J2293" s="37"/>
      <c r="K2293" s="37"/>
      <c r="L2293" s="37"/>
      <c r="M2293" s="37"/>
      <c r="N2293" s="37"/>
      <c r="O2293" s="37"/>
      <c r="P2293" s="37"/>
      <c r="Q2293" s="37"/>
      <c r="R2293" s="37"/>
      <c r="S2293" s="37"/>
    </row>
    <row r="2294" spans="2:19">
      <c r="B2294" s="6">
        <v>2011</v>
      </c>
      <c r="C2294" s="123"/>
      <c r="D2294" s="36"/>
      <c r="E2294" s="36"/>
      <c r="F2294" s="36"/>
      <c r="G2294" s="36"/>
      <c r="H2294" s="37"/>
      <c r="I2294" s="37"/>
      <c r="J2294" s="37"/>
      <c r="K2294" s="37"/>
      <c r="L2294" s="37"/>
      <c r="M2294" s="37"/>
      <c r="N2294" s="37"/>
      <c r="O2294" s="37"/>
      <c r="P2294" s="37"/>
      <c r="Q2294" s="37"/>
      <c r="R2294" s="37"/>
      <c r="S2294" s="37"/>
    </row>
    <row r="2295" spans="2:19">
      <c r="B2295" s="6">
        <v>2010</v>
      </c>
      <c r="C2295" s="123"/>
      <c r="D2295" s="36"/>
      <c r="E2295" s="36"/>
      <c r="F2295" s="36"/>
      <c r="G2295" s="37"/>
      <c r="H2295" s="37"/>
      <c r="I2295" s="37"/>
      <c r="J2295" s="37"/>
      <c r="K2295" s="37"/>
      <c r="L2295" s="37"/>
      <c r="M2295" s="37"/>
      <c r="N2295" s="37"/>
      <c r="O2295" s="37"/>
      <c r="P2295" s="37"/>
      <c r="Q2295" s="37"/>
      <c r="R2295" s="37"/>
      <c r="S2295" s="37"/>
    </row>
    <row r="2296" spans="2:19">
      <c r="B2296" s="6">
        <v>2009</v>
      </c>
      <c r="C2296" s="123"/>
      <c r="D2296" s="36"/>
      <c r="E2296" s="36"/>
      <c r="F2296" s="37"/>
      <c r="G2296" s="37"/>
      <c r="H2296" s="37"/>
      <c r="I2296" s="37"/>
      <c r="J2296" s="37"/>
      <c r="K2296" s="37"/>
      <c r="L2296" s="37"/>
      <c r="M2296" s="37"/>
      <c r="N2296" s="37"/>
      <c r="O2296" s="37"/>
      <c r="P2296" s="37"/>
      <c r="Q2296" s="37"/>
      <c r="R2296" s="37"/>
      <c r="S2296" s="37"/>
    </row>
    <row r="2297" spans="2:19">
      <c r="B2297" s="6">
        <v>2008</v>
      </c>
      <c r="C2297" s="123"/>
      <c r="D2297" s="36"/>
      <c r="E2297" s="37"/>
      <c r="F2297" s="37"/>
      <c r="G2297" s="37"/>
      <c r="H2297" s="37"/>
      <c r="I2297" s="37"/>
      <c r="J2297" s="37"/>
      <c r="K2297" s="37"/>
      <c r="L2297" s="37"/>
      <c r="M2297" s="37"/>
      <c r="N2297" s="37"/>
      <c r="O2297" s="37"/>
      <c r="P2297" s="37"/>
      <c r="Q2297" s="37"/>
      <c r="R2297" s="37"/>
      <c r="S2297" s="37"/>
    </row>
    <row r="2298" spans="2:19">
      <c r="B2298" s="6">
        <v>2007</v>
      </c>
      <c r="C2298" s="123"/>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6">SUM(J2289:J2375)</f>
        <v>43361.94</v>
      </c>
      <c r="K2376" s="8">
        <f>SUM(K2289:K2375)</f>
        <v>142758.85999999999</v>
      </c>
      <c r="L2376" s="8">
        <f t="shared" ref="L2376" si="47">SUM(L2289:L2375)</f>
        <v>142758.85999999999</v>
      </c>
      <c r="M2376" s="8">
        <f>SUM(M2289:M2375)</f>
        <v>178608.26</v>
      </c>
      <c r="N2376" s="11">
        <f>SUM(N2284:N2375)</f>
        <v>178608.26</v>
      </c>
      <c r="O2376" s="11">
        <f>SUM(O2284:O2375)</f>
        <v>211789.51</v>
      </c>
      <c r="P2376" s="11">
        <f>SUM(P2284:P2375)</f>
        <v>211789.51</v>
      </c>
      <c r="Q2376" s="11">
        <f>SUM(Q2284:Q2375)</f>
        <v>231360</v>
      </c>
      <c r="R2376" s="11">
        <f>SUM(R2283:R2375)</f>
        <v>232321</v>
      </c>
      <c r="S2376" s="11">
        <f>SUM(S2283:S2375)</f>
        <v>382839.36</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8">SUM(J2384:J2470)</f>
        <v>0</v>
      </c>
      <c r="K2471" s="8">
        <f>SUM(K2384:K2470)</f>
        <v>0</v>
      </c>
      <c r="L2471" s="8">
        <f t="shared" ref="L2471" si="49">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123"/>
      <c r="D2478" s="36"/>
      <c r="E2478" s="36"/>
      <c r="F2478" s="36"/>
      <c r="G2478" s="36"/>
      <c r="H2478" s="36"/>
      <c r="I2478" s="36"/>
      <c r="J2478" s="36"/>
      <c r="K2478" s="36"/>
      <c r="L2478" s="36"/>
      <c r="M2478" s="36"/>
      <c r="N2478" s="37"/>
      <c r="O2478" s="37"/>
      <c r="P2478" s="37"/>
      <c r="Q2478" s="37"/>
      <c r="R2478" s="37"/>
      <c r="S2478" s="37"/>
    </row>
    <row r="2479" spans="1:19">
      <c r="B2479" s="6">
        <v>2016</v>
      </c>
      <c r="C2479" s="123"/>
      <c r="D2479" s="36"/>
      <c r="E2479" s="36"/>
      <c r="F2479" s="36"/>
      <c r="G2479" s="36"/>
      <c r="H2479" s="36"/>
      <c r="I2479" s="36"/>
      <c r="J2479" s="36"/>
      <c r="K2479" s="36"/>
      <c r="L2479" s="36"/>
      <c r="M2479" s="37"/>
      <c r="N2479" s="37"/>
      <c r="O2479" s="37"/>
      <c r="P2479" s="37"/>
      <c r="Q2479" s="37"/>
      <c r="R2479" s="37"/>
      <c r="S2479" s="37"/>
    </row>
    <row r="2480" spans="1:19">
      <c r="B2480" s="6">
        <v>2015</v>
      </c>
      <c r="C2480" s="123"/>
      <c r="D2480" s="36"/>
      <c r="E2480" s="36"/>
      <c r="F2480" s="36"/>
      <c r="G2480" s="36"/>
      <c r="H2480" s="36"/>
      <c r="I2480" s="36"/>
      <c r="J2480" s="36"/>
      <c r="K2480" s="36"/>
      <c r="L2480" s="37"/>
      <c r="M2480" s="37"/>
      <c r="N2480" s="37"/>
      <c r="O2480" s="37"/>
      <c r="P2480" s="37"/>
      <c r="Q2480" s="37"/>
      <c r="R2480" s="37"/>
      <c r="S2480" s="37"/>
    </row>
    <row r="2481" spans="2:19">
      <c r="B2481" s="6">
        <v>2014</v>
      </c>
      <c r="C2481" s="123"/>
      <c r="D2481" s="36"/>
      <c r="E2481" s="36"/>
      <c r="F2481" s="36"/>
      <c r="G2481" s="36"/>
      <c r="H2481" s="36"/>
      <c r="I2481" s="36"/>
      <c r="J2481" s="36"/>
      <c r="K2481" s="37"/>
      <c r="L2481" s="37"/>
      <c r="M2481" s="37"/>
      <c r="N2481" s="37"/>
      <c r="O2481" s="37"/>
      <c r="P2481" s="37"/>
      <c r="Q2481" s="37"/>
      <c r="R2481" s="37"/>
      <c r="S2481" s="37"/>
    </row>
    <row r="2482" spans="2:19">
      <c r="B2482" s="6">
        <v>2013</v>
      </c>
      <c r="C2482" s="123"/>
      <c r="D2482" s="36"/>
      <c r="E2482" s="36"/>
      <c r="F2482" s="36"/>
      <c r="G2482" s="36"/>
      <c r="H2482" s="36"/>
      <c r="I2482" s="36"/>
      <c r="J2482" s="37"/>
      <c r="K2482" s="37"/>
      <c r="L2482" s="37"/>
      <c r="M2482" s="37"/>
      <c r="N2482" s="37"/>
      <c r="O2482" s="37"/>
      <c r="P2482" s="37"/>
      <c r="Q2482" s="37"/>
      <c r="R2482" s="37"/>
      <c r="S2482" s="37"/>
    </row>
    <row r="2483" spans="2:19">
      <c r="B2483" s="6">
        <v>2012</v>
      </c>
      <c r="C2483" s="123"/>
      <c r="D2483" s="36"/>
      <c r="E2483" s="36"/>
      <c r="F2483" s="36"/>
      <c r="G2483" s="36"/>
      <c r="H2483" s="36"/>
      <c r="I2483" s="37"/>
      <c r="J2483" s="37"/>
      <c r="K2483" s="37"/>
      <c r="L2483" s="37"/>
      <c r="M2483" s="37"/>
      <c r="N2483" s="37"/>
      <c r="O2483" s="37"/>
      <c r="P2483" s="37"/>
      <c r="Q2483" s="37"/>
      <c r="R2483" s="37"/>
      <c r="S2483" s="37"/>
    </row>
    <row r="2484" spans="2:19">
      <c r="B2484" s="6">
        <v>2011</v>
      </c>
      <c r="C2484" s="123"/>
      <c r="D2484" s="36"/>
      <c r="E2484" s="36"/>
      <c r="F2484" s="36"/>
      <c r="G2484" s="36"/>
      <c r="H2484" s="37"/>
      <c r="I2484" s="37"/>
      <c r="J2484" s="37"/>
      <c r="K2484" s="37"/>
      <c r="L2484" s="37"/>
      <c r="M2484" s="37"/>
      <c r="N2484" s="37"/>
      <c r="O2484" s="37"/>
      <c r="P2484" s="37"/>
      <c r="Q2484" s="37"/>
      <c r="R2484" s="37"/>
      <c r="S2484" s="37"/>
    </row>
    <row r="2485" spans="2:19">
      <c r="B2485" s="6">
        <v>2010</v>
      </c>
      <c r="C2485" s="123"/>
      <c r="D2485" s="36"/>
      <c r="E2485" s="36"/>
      <c r="F2485" s="36"/>
      <c r="G2485" s="37"/>
      <c r="H2485" s="37"/>
      <c r="I2485" s="37"/>
      <c r="J2485" s="37"/>
      <c r="K2485" s="37"/>
      <c r="L2485" s="37"/>
      <c r="M2485" s="37"/>
      <c r="N2485" s="37"/>
      <c r="O2485" s="37"/>
      <c r="P2485" s="37"/>
      <c r="Q2485" s="37"/>
      <c r="R2485" s="37"/>
      <c r="S2485" s="37"/>
    </row>
    <row r="2486" spans="2:19">
      <c r="B2486" s="6">
        <v>2009</v>
      </c>
      <c r="C2486" s="123"/>
      <c r="D2486" s="36"/>
      <c r="E2486" s="36"/>
      <c r="F2486" s="37"/>
      <c r="G2486" s="37"/>
      <c r="H2486" s="37"/>
      <c r="I2486" s="37">
        <v>45786.29</v>
      </c>
      <c r="J2486" s="37">
        <v>45786.29</v>
      </c>
      <c r="K2486" s="37">
        <v>45786.29</v>
      </c>
      <c r="L2486" s="37">
        <v>45786.29</v>
      </c>
      <c r="M2486" s="37">
        <v>45786.29</v>
      </c>
      <c r="N2486" s="37">
        <v>45786.29</v>
      </c>
      <c r="O2486" s="37">
        <v>45786.29</v>
      </c>
      <c r="P2486" s="37">
        <v>45786.29</v>
      </c>
      <c r="Q2486" s="37">
        <v>45786.29</v>
      </c>
      <c r="R2486" s="37">
        <v>45786.29</v>
      </c>
      <c r="S2486" s="37">
        <v>45786.29</v>
      </c>
    </row>
    <row r="2487" spans="2:19">
      <c r="B2487" s="6">
        <v>2008</v>
      </c>
      <c r="C2487" s="123"/>
      <c r="D2487" s="36"/>
      <c r="E2487" s="37"/>
      <c r="F2487" s="37"/>
      <c r="G2487" s="37"/>
      <c r="H2487" s="37"/>
      <c r="I2487" s="37"/>
      <c r="J2487" s="37"/>
      <c r="K2487" s="37"/>
      <c r="L2487" s="37"/>
      <c r="M2487" s="37"/>
      <c r="N2487" s="37"/>
      <c r="O2487" s="37"/>
      <c r="P2487" s="37"/>
      <c r="Q2487" s="37"/>
      <c r="R2487" s="37"/>
      <c r="S2487" s="37"/>
    </row>
    <row r="2488" spans="2:19">
      <c r="B2488" s="6">
        <v>2007</v>
      </c>
      <c r="C2488" s="123"/>
      <c r="D2488" s="37"/>
      <c r="E2488" s="37"/>
      <c r="F2488" s="37"/>
      <c r="G2488" s="37"/>
      <c r="H2488" s="37"/>
      <c r="I2488" s="37">
        <v>24464.54</v>
      </c>
      <c r="J2488" s="37">
        <v>24464.54</v>
      </c>
      <c r="K2488" s="37">
        <v>24464.54</v>
      </c>
      <c r="L2488" s="37">
        <v>24464.54</v>
      </c>
      <c r="M2488" s="37">
        <v>24464.54</v>
      </c>
      <c r="N2488" s="37">
        <v>24464.54</v>
      </c>
      <c r="O2488" s="37">
        <v>24464.54</v>
      </c>
      <c r="P2488" s="37">
        <v>24464.54</v>
      </c>
      <c r="Q2488" s="37">
        <v>24464.54</v>
      </c>
      <c r="R2488" s="37">
        <v>24464.54</v>
      </c>
      <c r="S2488" s="37">
        <v>24464.54</v>
      </c>
    </row>
    <row r="2489" spans="2:19">
      <c r="B2489" s="6">
        <v>2006</v>
      </c>
      <c r="C2489" s="125"/>
      <c r="D2489" s="37"/>
      <c r="E2489" s="37"/>
      <c r="F2489" s="37"/>
      <c r="G2489" s="37"/>
      <c r="H2489" s="37"/>
      <c r="I2489" s="37">
        <v>15523.3</v>
      </c>
      <c r="J2489" s="37">
        <v>15523.3</v>
      </c>
      <c r="K2489" s="37">
        <v>15523.3</v>
      </c>
      <c r="L2489" s="37">
        <v>15523.3</v>
      </c>
      <c r="M2489" s="37">
        <v>15523.3</v>
      </c>
      <c r="N2489" s="37">
        <v>15523.3</v>
      </c>
      <c r="O2489" s="37">
        <v>15523.3</v>
      </c>
      <c r="P2489" s="37">
        <v>15523.3</v>
      </c>
      <c r="Q2489" s="37">
        <v>15523.3</v>
      </c>
      <c r="R2489" s="37">
        <v>15523.3</v>
      </c>
      <c r="S2489" s="37">
        <v>15523.3</v>
      </c>
    </row>
    <row r="2490" spans="2:19">
      <c r="B2490" s="6">
        <v>2005</v>
      </c>
      <c r="C2490" s="125"/>
      <c r="D2490" s="37"/>
      <c r="E2490" s="37"/>
      <c r="F2490" s="37"/>
      <c r="G2490" s="37"/>
      <c r="H2490" s="37"/>
      <c r="I2490" s="37">
        <v>13101.74</v>
      </c>
      <c r="J2490" s="37">
        <v>13101.74</v>
      </c>
      <c r="K2490" s="37">
        <v>13101.74</v>
      </c>
      <c r="L2490" s="37">
        <v>13101.74</v>
      </c>
      <c r="M2490" s="37">
        <v>13101.74</v>
      </c>
      <c r="N2490" s="37">
        <v>13101.74</v>
      </c>
      <c r="O2490" s="37">
        <v>13101.74</v>
      </c>
      <c r="P2490" s="37">
        <v>13101.74</v>
      </c>
      <c r="Q2490" s="37">
        <v>13101.74</v>
      </c>
      <c r="R2490" s="37">
        <v>13101.74</v>
      </c>
      <c r="S2490" s="37">
        <v>13101.74</v>
      </c>
    </row>
    <row r="2491" spans="2:19">
      <c r="B2491" s="6">
        <v>2004</v>
      </c>
      <c r="C2491" s="125"/>
      <c r="D2491" s="37"/>
      <c r="E2491" s="37"/>
      <c r="F2491" s="37"/>
      <c r="G2491" s="37"/>
      <c r="H2491" s="37"/>
      <c r="I2491" s="37">
        <v>50760.41</v>
      </c>
      <c r="J2491" s="37">
        <v>50760.41</v>
      </c>
      <c r="K2491" s="37">
        <v>50760.41</v>
      </c>
      <c r="L2491" s="37">
        <v>50760.41</v>
      </c>
      <c r="M2491" s="37">
        <v>50760.41</v>
      </c>
      <c r="N2491" s="37">
        <v>50760.41</v>
      </c>
      <c r="O2491" s="37">
        <v>50760.41</v>
      </c>
      <c r="P2491" s="37">
        <v>50760.41</v>
      </c>
      <c r="Q2491" s="37">
        <v>50760.41</v>
      </c>
      <c r="R2491" s="37">
        <v>50760.41</v>
      </c>
      <c r="S2491" s="37">
        <v>50760.41</v>
      </c>
    </row>
    <row r="2492" spans="2:19">
      <c r="B2492" s="6">
        <v>2003</v>
      </c>
      <c r="C2492" s="125"/>
      <c r="D2492" s="37"/>
      <c r="E2492" s="37"/>
      <c r="F2492" s="37"/>
      <c r="G2492" s="37"/>
      <c r="H2492" s="37"/>
      <c r="I2492" s="37">
        <v>45057.19</v>
      </c>
      <c r="J2492" s="37">
        <v>45057.19</v>
      </c>
      <c r="K2492" s="37">
        <v>45057.19</v>
      </c>
      <c r="L2492" s="37">
        <v>45057.19</v>
      </c>
      <c r="M2492" s="37">
        <v>45057.19</v>
      </c>
      <c r="N2492" s="37">
        <v>45057.19</v>
      </c>
      <c r="O2492" s="37">
        <v>45057.19</v>
      </c>
      <c r="P2492" s="37">
        <v>45057.19</v>
      </c>
      <c r="Q2492" s="37">
        <v>45057.19</v>
      </c>
      <c r="R2492" s="37">
        <v>45057.19</v>
      </c>
      <c r="S2492" s="37">
        <v>45057.19</v>
      </c>
    </row>
    <row r="2493" spans="2:19">
      <c r="B2493" s="6">
        <v>2002</v>
      </c>
      <c r="C2493" s="125"/>
      <c r="D2493" s="37"/>
      <c r="E2493" s="37"/>
      <c r="F2493" s="37"/>
      <c r="G2493" s="37"/>
      <c r="H2493" s="37"/>
      <c r="I2493" s="37">
        <v>193076.25</v>
      </c>
      <c r="J2493" s="37">
        <v>193076.25</v>
      </c>
      <c r="K2493" s="37">
        <v>193076.25</v>
      </c>
      <c r="L2493" s="37">
        <v>193076.25</v>
      </c>
      <c r="M2493" s="37">
        <v>193076.25</v>
      </c>
      <c r="N2493" s="37">
        <v>193076.25</v>
      </c>
      <c r="O2493" s="37">
        <v>193076.25</v>
      </c>
      <c r="P2493" s="37">
        <v>193076.25</v>
      </c>
      <c r="Q2493" s="37">
        <v>193076.25</v>
      </c>
      <c r="R2493" s="37">
        <v>193076.25</v>
      </c>
      <c r="S2493" s="37">
        <v>193076.25</v>
      </c>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387769.72000000003</v>
      </c>
      <c r="J2566" s="8">
        <f t="shared" ref="J2566" si="50">SUM(J2479:J2565)</f>
        <v>387769.72000000003</v>
      </c>
      <c r="K2566" s="8">
        <f>SUM(K2479:K2565)</f>
        <v>387769.72000000003</v>
      </c>
      <c r="L2566" s="8">
        <f t="shared" ref="L2566" si="51">SUM(L2479:L2565)</f>
        <v>387769.72000000003</v>
      </c>
      <c r="M2566" s="8">
        <f>SUM(M2479:M2565)</f>
        <v>387769.72000000003</v>
      </c>
      <c r="N2566" s="11">
        <f>SUM(N2474:N2565)</f>
        <v>387769.72000000003</v>
      </c>
      <c r="O2566" s="11">
        <f>SUM(O2474:O2565)</f>
        <v>387769.72000000003</v>
      </c>
      <c r="P2566" s="11">
        <f>SUM(P2474:P2565)</f>
        <v>387769.72000000003</v>
      </c>
      <c r="Q2566" s="11">
        <f>SUM(Q2474:Q2565)</f>
        <v>387769.72000000003</v>
      </c>
      <c r="R2566" s="11">
        <f>SUM(R2473:R2565)</f>
        <v>387769.72000000003</v>
      </c>
      <c r="S2566" s="11">
        <f>SUM(S2473:S2565)</f>
        <v>387769.72000000003</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2">SUM(J2574:J2660)</f>
        <v>0</v>
      </c>
      <c r="K2661" s="8">
        <f>SUM(K2574:K2660)</f>
        <v>0</v>
      </c>
      <c r="L2661" s="8">
        <f t="shared" ref="L2661" si="53">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4">SUM(J2669:J2755)</f>
        <v>0</v>
      </c>
      <c r="K2756" s="8">
        <f>SUM(K2669:K2755)</f>
        <v>0</v>
      </c>
      <c r="L2756" s="8">
        <f t="shared" ref="L2756" si="55">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123"/>
      <c r="D2763" s="36"/>
      <c r="E2763" s="36"/>
      <c r="F2763" s="36"/>
      <c r="G2763" s="36"/>
      <c r="H2763" s="36"/>
      <c r="I2763" s="36"/>
      <c r="J2763" s="36"/>
      <c r="K2763" s="36"/>
      <c r="L2763" s="36"/>
      <c r="M2763" s="36"/>
      <c r="N2763" s="37"/>
      <c r="O2763" s="37"/>
      <c r="P2763" s="37"/>
      <c r="Q2763" s="37"/>
      <c r="R2763" s="37"/>
      <c r="S2763" s="37"/>
    </row>
    <row r="2764" spans="1:19">
      <c r="B2764" s="6">
        <v>2016</v>
      </c>
      <c r="C2764" s="123"/>
      <c r="D2764" s="36"/>
      <c r="E2764" s="36"/>
      <c r="F2764" s="36"/>
      <c r="G2764" s="36"/>
      <c r="H2764" s="36"/>
      <c r="I2764" s="36"/>
      <c r="J2764" s="36"/>
      <c r="K2764" s="36"/>
      <c r="L2764" s="36"/>
      <c r="M2764" s="37"/>
      <c r="N2764" s="37"/>
      <c r="O2764" s="37"/>
      <c r="P2764" s="37"/>
      <c r="Q2764" s="37"/>
      <c r="R2764" s="37"/>
      <c r="S2764" s="37"/>
    </row>
    <row r="2765" spans="1:19">
      <c r="B2765" s="6">
        <v>2015</v>
      </c>
      <c r="C2765" s="123"/>
      <c r="D2765" s="36"/>
      <c r="E2765" s="36"/>
      <c r="F2765" s="36"/>
      <c r="G2765" s="36"/>
      <c r="H2765" s="36"/>
      <c r="I2765" s="36"/>
      <c r="J2765" s="36"/>
      <c r="K2765" s="36"/>
      <c r="L2765" s="37"/>
      <c r="M2765" s="37"/>
      <c r="N2765" s="37"/>
      <c r="O2765" s="37"/>
      <c r="P2765" s="37"/>
      <c r="Q2765" s="37"/>
      <c r="R2765" s="37"/>
      <c r="S2765" s="37"/>
    </row>
    <row r="2766" spans="1:19">
      <c r="B2766" s="6">
        <v>2014</v>
      </c>
      <c r="C2766" s="123"/>
      <c r="D2766" s="36"/>
      <c r="E2766" s="36"/>
      <c r="F2766" s="36"/>
      <c r="G2766" s="36"/>
      <c r="H2766" s="36"/>
      <c r="I2766" s="36"/>
      <c r="J2766" s="36"/>
      <c r="K2766" s="37"/>
      <c r="L2766" s="37"/>
      <c r="M2766" s="37"/>
      <c r="N2766" s="37"/>
      <c r="O2766" s="37"/>
      <c r="P2766" s="37"/>
      <c r="Q2766" s="37"/>
      <c r="R2766" s="37"/>
      <c r="S2766" s="37"/>
    </row>
    <row r="2767" spans="1:19">
      <c r="B2767" s="6">
        <v>2013</v>
      </c>
      <c r="C2767" s="123"/>
      <c r="D2767" s="36"/>
      <c r="E2767" s="36"/>
      <c r="F2767" s="36"/>
      <c r="G2767" s="36"/>
      <c r="H2767" s="36"/>
      <c r="I2767" s="36"/>
      <c r="J2767" s="37"/>
      <c r="K2767" s="37"/>
      <c r="L2767" s="37"/>
      <c r="M2767" s="37"/>
      <c r="N2767" s="37"/>
      <c r="O2767" s="37"/>
      <c r="P2767" s="37"/>
      <c r="Q2767" s="37"/>
      <c r="R2767" s="37"/>
      <c r="S2767" s="37"/>
    </row>
    <row r="2768" spans="1:19">
      <c r="B2768" s="6">
        <v>2012</v>
      </c>
      <c r="C2768" s="123"/>
      <c r="D2768" s="36"/>
      <c r="E2768" s="36"/>
      <c r="F2768" s="36"/>
      <c r="G2768" s="36"/>
      <c r="H2768" s="36"/>
      <c r="I2768" s="37">
        <v>18653.14</v>
      </c>
      <c r="J2768" s="37">
        <v>18653.14</v>
      </c>
      <c r="K2768" s="37">
        <v>18653.14</v>
      </c>
      <c r="L2768" s="37">
        <v>18653.14</v>
      </c>
      <c r="M2768" s="37">
        <v>18653.14</v>
      </c>
      <c r="N2768" s="37">
        <v>18653.14</v>
      </c>
      <c r="O2768" s="37">
        <v>18653.14</v>
      </c>
      <c r="P2768" s="37">
        <v>18653.14</v>
      </c>
      <c r="Q2768" s="37">
        <v>18653.14</v>
      </c>
      <c r="R2768" s="37">
        <v>18653.14</v>
      </c>
      <c r="S2768" s="37">
        <v>18653.14</v>
      </c>
    </row>
    <row r="2769" spans="2:19">
      <c r="B2769" s="6">
        <v>2011</v>
      </c>
      <c r="C2769" s="123"/>
      <c r="D2769" s="36"/>
      <c r="E2769" s="36"/>
      <c r="F2769" s="36"/>
      <c r="G2769" s="36"/>
      <c r="H2769" s="37"/>
      <c r="I2769" s="37"/>
      <c r="J2769" s="37"/>
      <c r="K2769" s="37"/>
      <c r="L2769" s="37"/>
      <c r="M2769" s="37"/>
      <c r="N2769" s="37"/>
      <c r="O2769" s="37"/>
      <c r="P2769" s="37"/>
      <c r="Q2769" s="37"/>
      <c r="R2769" s="37"/>
      <c r="S2769" s="37"/>
    </row>
    <row r="2770" spans="2:19">
      <c r="B2770" s="6">
        <v>2010</v>
      </c>
      <c r="C2770" s="123"/>
      <c r="D2770" s="36"/>
      <c r="E2770" s="36"/>
      <c r="F2770" s="36"/>
      <c r="G2770" s="37"/>
      <c r="H2770" s="37"/>
      <c r="I2770" s="37"/>
      <c r="J2770" s="37"/>
      <c r="K2770" s="37"/>
      <c r="L2770" s="37"/>
      <c r="M2770" s="37"/>
      <c r="N2770" s="37"/>
      <c r="O2770" s="37"/>
      <c r="P2770" s="37"/>
      <c r="Q2770" s="37"/>
      <c r="R2770" s="37"/>
      <c r="S2770" s="37"/>
    </row>
    <row r="2771" spans="2:19">
      <c r="B2771" s="6">
        <v>2009</v>
      </c>
      <c r="C2771" s="123"/>
      <c r="D2771" s="36"/>
      <c r="E2771" s="36"/>
      <c r="F2771" s="37"/>
      <c r="G2771" s="37"/>
      <c r="H2771" s="37"/>
      <c r="I2771" s="37"/>
      <c r="J2771" s="37"/>
      <c r="K2771" s="37"/>
      <c r="L2771" s="37"/>
      <c r="M2771" s="37"/>
      <c r="N2771" s="37"/>
      <c r="O2771" s="37"/>
      <c r="P2771" s="37"/>
      <c r="Q2771" s="37"/>
      <c r="R2771" s="37"/>
      <c r="S2771" s="37"/>
    </row>
    <row r="2772" spans="2:19">
      <c r="B2772" s="6">
        <v>2008</v>
      </c>
      <c r="C2772" s="123"/>
      <c r="D2772" s="36"/>
      <c r="E2772" s="37"/>
      <c r="F2772" s="37"/>
      <c r="G2772" s="37"/>
      <c r="H2772" s="37"/>
      <c r="I2772" s="37"/>
      <c r="J2772" s="37"/>
      <c r="K2772" s="37"/>
      <c r="L2772" s="37"/>
      <c r="M2772" s="37"/>
      <c r="N2772" s="37"/>
      <c r="O2772" s="37"/>
      <c r="P2772" s="37"/>
      <c r="Q2772" s="37"/>
      <c r="R2772" s="37"/>
      <c r="S2772" s="37"/>
    </row>
    <row r="2773" spans="2:19">
      <c r="B2773" s="6">
        <v>2007</v>
      </c>
      <c r="C2773" s="123"/>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18653.14</v>
      </c>
      <c r="J2851" s="8">
        <f t="shared" ref="J2851" si="56">SUM(J2764:J2850)</f>
        <v>18653.14</v>
      </c>
      <c r="K2851" s="8">
        <f>SUM(K2764:K2850)</f>
        <v>18653.14</v>
      </c>
      <c r="L2851" s="8">
        <f t="shared" ref="L2851" si="57">SUM(L2764:L2850)</f>
        <v>18653.14</v>
      </c>
      <c r="M2851" s="8">
        <f>SUM(M2764:M2850)</f>
        <v>18653.14</v>
      </c>
      <c r="N2851" s="11">
        <f>SUM(N2759:N2850)</f>
        <v>18653.14</v>
      </c>
      <c r="O2851" s="11">
        <f>SUM(O2759:O2850)</f>
        <v>18653.14</v>
      </c>
      <c r="P2851" s="11">
        <f>SUM(P2759:P2850)</f>
        <v>18653.14</v>
      </c>
      <c r="Q2851" s="11">
        <f>SUM(Q2759:Q2850)</f>
        <v>18653.14</v>
      </c>
      <c r="R2851" s="11">
        <f>SUM(R2758:R2850)</f>
        <v>18653.14</v>
      </c>
      <c r="S2851" s="11">
        <f>SUM(S2758:S2850)</f>
        <v>18653.14</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v>4785</v>
      </c>
      <c r="S2854" s="37">
        <v>4785</v>
      </c>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v>9897.67</v>
      </c>
      <c r="Q2856" s="37">
        <v>9897.67</v>
      </c>
      <c r="R2856" s="37">
        <v>9897.67</v>
      </c>
      <c r="S2856" s="37">
        <v>9897.67</v>
      </c>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123"/>
      <c r="D2858" s="36"/>
      <c r="E2858" s="36"/>
      <c r="F2858" s="36"/>
      <c r="G2858" s="36"/>
      <c r="H2858" s="36"/>
      <c r="I2858" s="36"/>
      <c r="J2858" s="36"/>
      <c r="K2858" s="36"/>
      <c r="L2858" s="36"/>
      <c r="M2858" s="36"/>
      <c r="N2858" s="37"/>
      <c r="O2858" s="37"/>
      <c r="P2858" s="37"/>
      <c r="Q2858" s="37"/>
      <c r="R2858" s="37"/>
      <c r="S2858" s="37"/>
    </row>
    <row r="2859" spans="1:19">
      <c r="B2859" s="6">
        <v>2016</v>
      </c>
      <c r="C2859" s="123"/>
      <c r="D2859" s="36"/>
      <c r="E2859" s="36"/>
      <c r="F2859" s="36"/>
      <c r="G2859" s="36"/>
      <c r="H2859" s="36"/>
      <c r="I2859" s="36"/>
      <c r="J2859" s="36"/>
      <c r="K2859" s="36"/>
      <c r="L2859" s="36"/>
      <c r="M2859" s="37"/>
      <c r="N2859" s="37"/>
      <c r="O2859" s="37"/>
      <c r="P2859" s="37"/>
      <c r="Q2859" s="37"/>
      <c r="R2859" s="37"/>
      <c r="S2859" s="37"/>
    </row>
    <row r="2860" spans="1:19">
      <c r="B2860" s="6">
        <v>2015</v>
      </c>
      <c r="C2860" s="123"/>
      <c r="D2860" s="36"/>
      <c r="E2860" s="36"/>
      <c r="F2860" s="36"/>
      <c r="G2860" s="36"/>
      <c r="H2860" s="36"/>
      <c r="I2860" s="36"/>
      <c r="J2860" s="36"/>
      <c r="K2860" s="36"/>
      <c r="L2860" s="37">
        <v>82504.7</v>
      </c>
      <c r="M2860" s="37">
        <v>82504.7</v>
      </c>
      <c r="N2860" s="37">
        <v>82504.7</v>
      </c>
      <c r="O2860" s="37">
        <v>82504.7</v>
      </c>
      <c r="P2860" s="37">
        <v>82504.7</v>
      </c>
      <c r="Q2860" s="37">
        <v>82504.7</v>
      </c>
      <c r="R2860" s="37">
        <v>82504.7</v>
      </c>
      <c r="S2860" s="37">
        <v>82504.7</v>
      </c>
    </row>
    <row r="2861" spans="1:19">
      <c r="B2861" s="6">
        <v>2014</v>
      </c>
      <c r="C2861" s="123"/>
      <c r="D2861" s="36"/>
      <c r="E2861" s="36"/>
      <c r="F2861" s="36"/>
      <c r="G2861" s="36"/>
      <c r="H2861" s="36"/>
      <c r="I2861" s="36"/>
      <c r="J2861" s="36"/>
      <c r="K2861" s="37">
        <v>401</v>
      </c>
      <c r="L2861" s="37">
        <v>401</v>
      </c>
      <c r="M2861" s="37">
        <v>401</v>
      </c>
      <c r="N2861" s="37">
        <v>401</v>
      </c>
      <c r="O2861" s="37">
        <v>401</v>
      </c>
      <c r="P2861" s="37">
        <v>401</v>
      </c>
      <c r="Q2861" s="37">
        <v>401</v>
      </c>
      <c r="R2861" s="37">
        <v>401</v>
      </c>
      <c r="S2861" s="37">
        <v>401</v>
      </c>
    </row>
    <row r="2862" spans="1:19">
      <c r="B2862" s="6">
        <v>2013</v>
      </c>
      <c r="C2862" s="123"/>
      <c r="D2862" s="36"/>
      <c r="E2862" s="36"/>
      <c r="F2862" s="36"/>
      <c r="G2862" s="36"/>
      <c r="H2862" s="36"/>
      <c r="I2862" s="36"/>
      <c r="J2862" s="37">
        <v>6932.93</v>
      </c>
      <c r="K2862" s="37">
        <v>6932.93</v>
      </c>
      <c r="L2862" s="37">
        <v>6932.93</v>
      </c>
      <c r="M2862" s="37">
        <v>6932.93</v>
      </c>
      <c r="N2862" s="37">
        <v>6932.93</v>
      </c>
      <c r="O2862" s="37">
        <v>6932.93</v>
      </c>
      <c r="P2862" s="37">
        <v>6932.93</v>
      </c>
      <c r="Q2862" s="37">
        <v>6932.93</v>
      </c>
      <c r="R2862" s="37">
        <v>6932.93</v>
      </c>
      <c r="S2862" s="37">
        <v>6932.93</v>
      </c>
    </row>
    <row r="2863" spans="1:19">
      <c r="B2863" s="6">
        <v>2012</v>
      </c>
      <c r="C2863" s="123"/>
      <c r="D2863" s="36"/>
      <c r="E2863" s="36"/>
      <c r="F2863" s="36"/>
      <c r="G2863" s="36"/>
      <c r="H2863" s="36"/>
      <c r="I2863" s="37">
        <v>62391.7</v>
      </c>
      <c r="J2863" s="37">
        <v>62391.7</v>
      </c>
      <c r="K2863" s="37">
        <v>62391.7</v>
      </c>
      <c r="L2863" s="37">
        <v>62391.7</v>
      </c>
      <c r="M2863" s="37">
        <v>62391.7</v>
      </c>
      <c r="N2863" s="37">
        <v>62391.7</v>
      </c>
      <c r="O2863" s="37">
        <v>62391.7</v>
      </c>
      <c r="P2863" s="37">
        <v>62391.7</v>
      </c>
      <c r="Q2863" s="37">
        <v>62391.7</v>
      </c>
      <c r="R2863" s="37">
        <v>62391.7</v>
      </c>
      <c r="S2863" s="37">
        <v>62391.7</v>
      </c>
    </row>
    <row r="2864" spans="1:19">
      <c r="B2864" s="6">
        <v>2011</v>
      </c>
      <c r="C2864" s="123"/>
      <c r="D2864" s="36"/>
      <c r="E2864" s="36"/>
      <c r="F2864" s="36"/>
      <c r="G2864" s="36"/>
      <c r="H2864" s="37"/>
      <c r="I2864" s="37"/>
      <c r="J2864" s="37"/>
      <c r="K2864" s="37"/>
      <c r="L2864" s="37"/>
      <c r="M2864" s="37"/>
      <c r="N2864" s="37"/>
      <c r="O2864" s="37"/>
      <c r="P2864" s="37"/>
      <c r="Q2864" s="37"/>
      <c r="R2864" s="37"/>
      <c r="S2864" s="37"/>
    </row>
    <row r="2865" spans="2:19">
      <c r="B2865" s="6">
        <v>2010</v>
      </c>
      <c r="C2865" s="123"/>
      <c r="D2865" s="36"/>
      <c r="E2865" s="36"/>
      <c r="F2865" s="36"/>
      <c r="G2865" s="37"/>
      <c r="H2865" s="37"/>
      <c r="I2865" s="37"/>
      <c r="J2865" s="37"/>
      <c r="K2865" s="37"/>
      <c r="L2865" s="37"/>
      <c r="M2865" s="37"/>
      <c r="N2865" s="37"/>
      <c r="O2865" s="37"/>
      <c r="P2865" s="37"/>
      <c r="Q2865" s="37"/>
      <c r="R2865" s="37"/>
      <c r="S2865" s="37"/>
    </row>
    <row r="2866" spans="2:19">
      <c r="B2866" s="6">
        <v>2009</v>
      </c>
      <c r="C2866" s="123"/>
      <c r="D2866" s="36"/>
      <c r="E2866" s="36"/>
      <c r="F2866" s="37"/>
      <c r="G2866" s="37"/>
      <c r="H2866" s="37"/>
      <c r="I2866" s="37"/>
      <c r="J2866" s="37"/>
      <c r="K2866" s="37"/>
      <c r="L2866" s="37"/>
      <c r="M2866" s="37"/>
      <c r="N2866" s="37"/>
      <c r="O2866" s="37"/>
      <c r="P2866" s="37"/>
      <c r="Q2866" s="37"/>
      <c r="R2866" s="37"/>
      <c r="S2866" s="37"/>
    </row>
    <row r="2867" spans="2:19">
      <c r="B2867" s="6">
        <v>2008</v>
      </c>
      <c r="C2867" s="123"/>
      <c r="D2867" s="36"/>
      <c r="E2867" s="37"/>
      <c r="F2867" s="37"/>
      <c r="G2867" s="37"/>
      <c r="H2867" s="37"/>
      <c r="I2867" s="37"/>
      <c r="J2867" s="37"/>
      <c r="K2867" s="37"/>
      <c r="L2867" s="37"/>
      <c r="M2867" s="37"/>
      <c r="N2867" s="37"/>
      <c r="O2867" s="37"/>
      <c r="P2867" s="37"/>
      <c r="Q2867" s="37"/>
      <c r="R2867" s="37"/>
      <c r="S2867" s="37"/>
    </row>
    <row r="2868" spans="2:19">
      <c r="B2868" s="6">
        <v>2007</v>
      </c>
      <c r="C2868" s="123"/>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62391.7</v>
      </c>
      <c r="J2946" s="8">
        <f t="shared" ref="J2946" si="58">SUM(J2859:J2945)</f>
        <v>69324.63</v>
      </c>
      <c r="K2946" s="8">
        <f>SUM(K2859:K2945)</f>
        <v>69725.63</v>
      </c>
      <c r="L2946" s="8">
        <f t="shared" ref="L2946" si="59">SUM(L2859:L2945)</f>
        <v>152230.33000000002</v>
      </c>
      <c r="M2946" s="11">
        <f>SUM(M2859:M2945)</f>
        <v>152230.33000000002</v>
      </c>
      <c r="N2946" s="11">
        <f>SUM(N2854:N2945)</f>
        <v>152230.33000000002</v>
      </c>
      <c r="O2946" s="11">
        <f>SUM(O2854:O2945)</f>
        <v>152230.33000000002</v>
      </c>
      <c r="P2946" s="11">
        <f>SUM(P2854:P2945)</f>
        <v>162128</v>
      </c>
      <c r="Q2946" s="11">
        <f>SUM(Q2854:Q2945)</f>
        <v>162128</v>
      </c>
      <c r="R2946" s="11">
        <f>SUM(R2853:R2945)</f>
        <v>166913</v>
      </c>
      <c r="S2946" s="11">
        <f>SUM(S2853:S2945)</f>
        <v>166913</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111.5</v>
      </c>
    </row>
    <row r="2949" spans="1:19">
      <c r="A2949" s="38"/>
      <c r="B2949" s="6">
        <v>2021</v>
      </c>
      <c r="C2949" s="36"/>
      <c r="D2949" s="36"/>
      <c r="E2949" s="36"/>
      <c r="F2949" s="36"/>
      <c r="G2949" s="36"/>
      <c r="H2949" s="36"/>
      <c r="I2949" s="36"/>
      <c r="J2949" s="36"/>
      <c r="K2949" s="36"/>
      <c r="L2949" s="36"/>
      <c r="M2949" s="36"/>
      <c r="N2949" s="36"/>
      <c r="O2949" s="36"/>
      <c r="P2949" s="36"/>
      <c r="Q2949" s="36"/>
      <c r="R2949" s="37">
        <v>1152</v>
      </c>
      <c r="S2949" s="37">
        <v>1152</v>
      </c>
    </row>
    <row r="2950" spans="1:19">
      <c r="B2950" s="6">
        <v>2020</v>
      </c>
      <c r="C2950" s="36"/>
      <c r="D2950" s="36"/>
      <c r="E2950" s="36"/>
      <c r="F2950" s="36"/>
      <c r="G2950" s="36"/>
      <c r="H2950" s="36"/>
      <c r="I2950" s="36"/>
      <c r="J2950" s="36"/>
      <c r="K2950" s="36"/>
      <c r="L2950" s="36"/>
      <c r="M2950" s="36"/>
      <c r="N2950" s="36"/>
      <c r="O2950" s="36"/>
      <c r="P2950" s="36"/>
      <c r="Q2950" s="37">
        <v>16</v>
      </c>
      <c r="R2950" s="37">
        <v>16</v>
      </c>
      <c r="S2950" s="37">
        <v>16</v>
      </c>
    </row>
    <row r="2951" spans="1:19">
      <c r="A2951" s="40"/>
      <c r="B2951" s="6">
        <v>2019</v>
      </c>
      <c r="C2951" s="36"/>
      <c r="D2951" s="36"/>
      <c r="E2951" s="36"/>
      <c r="F2951" s="36"/>
      <c r="G2951" s="36"/>
      <c r="H2951" s="36"/>
      <c r="I2951" s="36"/>
      <c r="J2951" s="36"/>
      <c r="K2951" s="36"/>
      <c r="L2951" s="36"/>
      <c r="M2951" s="36"/>
      <c r="N2951" s="36"/>
      <c r="O2951" s="36"/>
      <c r="P2951" s="37">
        <v>19</v>
      </c>
      <c r="Q2951" s="37">
        <v>19</v>
      </c>
      <c r="R2951" s="37">
        <v>19</v>
      </c>
      <c r="S2951" s="37">
        <v>19</v>
      </c>
    </row>
    <row r="2952" spans="1:19">
      <c r="A2952" s="40"/>
      <c r="B2952" s="6">
        <v>2018</v>
      </c>
      <c r="C2952" s="36"/>
      <c r="D2952" s="36"/>
      <c r="E2952" s="36"/>
      <c r="F2952" s="36"/>
      <c r="G2952" s="36"/>
      <c r="H2952" s="36"/>
      <c r="I2952" s="36"/>
      <c r="J2952" s="36"/>
      <c r="K2952" s="36"/>
      <c r="L2952" s="36"/>
      <c r="M2952" s="36"/>
      <c r="N2952" s="36"/>
      <c r="O2952" s="37">
        <v>49.29</v>
      </c>
      <c r="P2952" s="37">
        <v>49.29</v>
      </c>
      <c r="Q2952" s="37">
        <v>49.29</v>
      </c>
      <c r="R2952" s="37">
        <v>49.29</v>
      </c>
      <c r="S2952" s="37">
        <v>49.29</v>
      </c>
    </row>
    <row r="2953" spans="1:19">
      <c r="A2953" s="40"/>
      <c r="B2953" s="6">
        <v>2017</v>
      </c>
      <c r="C2953" s="123"/>
      <c r="D2953" s="36"/>
      <c r="E2953" s="36"/>
      <c r="F2953" s="36"/>
      <c r="G2953" s="36"/>
      <c r="H2953" s="36"/>
      <c r="I2953" s="36"/>
      <c r="J2953" s="36"/>
      <c r="K2953" s="36"/>
      <c r="L2953" s="36"/>
      <c r="M2953" s="36"/>
      <c r="N2953" s="37">
        <v>20</v>
      </c>
      <c r="O2953" s="37">
        <v>20</v>
      </c>
      <c r="P2953" s="37">
        <v>20</v>
      </c>
      <c r="Q2953" s="37">
        <v>20</v>
      </c>
      <c r="R2953" s="37">
        <v>20</v>
      </c>
      <c r="S2953" s="37">
        <v>20</v>
      </c>
    </row>
    <row r="2954" spans="1:19">
      <c r="B2954" s="6">
        <v>2016</v>
      </c>
      <c r="C2954" s="123"/>
      <c r="D2954" s="36"/>
      <c r="E2954" s="36"/>
      <c r="F2954" s="36"/>
      <c r="G2954" s="36"/>
      <c r="H2954" s="36"/>
      <c r="I2954" s="36"/>
      <c r="J2954" s="36"/>
      <c r="K2954" s="36"/>
      <c r="L2954" s="36"/>
      <c r="M2954" s="37">
        <v>17</v>
      </c>
      <c r="N2954" s="37">
        <v>17</v>
      </c>
      <c r="O2954" s="37">
        <v>17</v>
      </c>
      <c r="P2954" s="37">
        <v>17</v>
      </c>
      <c r="Q2954" s="37">
        <v>17</v>
      </c>
      <c r="R2954" s="37">
        <v>17</v>
      </c>
      <c r="S2954" s="37">
        <v>17</v>
      </c>
    </row>
    <row r="2955" spans="1:19">
      <c r="B2955" s="6">
        <v>2015</v>
      </c>
      <c r="C2955" s="123"/>
      <c r="D2955" s="36"/>
      <c r="E2955" s="36"/>
      <c r="F2955" s="36"/>
      <c r="G2955" s="36"/>
      <c r="H2955" s="36"/>
      <c r="I2955" s="36"/>
      <c r="J2955" s="36"/>
      <c r="K2955" s="36"/>
      <c r="L2955" s="37">
        <v>18</v>
      </c>
      <c r="M2955" s="37">
        <v>18</v>
      </c>
      <c r="N2955" s="37">
        <v>18</v>
      </c>
      <c r="O2955" s="37">
        <v>18</v>
      </c>
      <c r="P2955" s="37">
        <v>18</v>
      </c>
      <c r="Q2955" s="37">
        <v>18</v>
      </c>
      <c r="R2955" s="37">
        <v>18</v>
      </c>
      <c r="S2955" s="37">
        <v>18</v>
      </c>
    </row>
    <row r="2956" spans="1:19">
      <c r="B2956" s="6">
        <v>2014</v>
      </c>
      <c r="C2956" s="123"/>
      <c r="D2956" s="36"/>
      <c r="E2956" s="36"/>
      <c r="F2956" s="36"/>
      <c r="G2956" s="36"/>
      <c r="H2956" s="36"/>
      <c r="I2956" s="36"/>
      <c r="J2956" s="36"/>
      <c r="K2956" s="37">
        <v>26</v>
      </c>
      <c r="L2956" s="37">
        <v>26</v>
      </c>
      <c r="M2956" s="37">
        <v>26</v>
      </c>
      <c r="N2956" s="37">
        <v>26</v>
      </c>
      <c r="O2956" s="37">
        <v>26</v>
      </c>
      <c r="P2956" s="37">
        <v>26</v>
      </c>
      <c r="Q2956" s="37">
        <v>26</v>
      </c>
      <c r="R2956" s="37">
        <v>26</v>
      </c>
      <c r="S2956" s="37">
        <v>26</v>
      </c>
    </row>
    <row r="2957" spans="1:19">
      <c r="B2957" s="6">
        <v>2013</v>
      </c>
      <c r="C2957" s="123"/>
      <c r="D2957" s="36"/>
      <c r="E2957" s="36"/>
      <c r="F2957" s="36"/>
      <c r="G2957" s="36"/>
      <c r="H2957" s="36"/>
      <c r="I2957" s="36"/>
      <c r="J2957" s="37">
        <v>17</v>
      </c>
      <c r="K2957" s="37">
        <v>17</v>
      </c>
      <c r="L2957" s="37">
        <v>17</v>
      </c>
      <c r="M2957" s="37">
        <v>17</v>
      </c>
      <c r="N2957" s="37">
        <v>17</v>
      </c>
      <c r="O2957" s="37">
        <v>17</v>
      </c>
      <c r="P2957" s="37">
        <v>17</v>
      </c>
      <c r="Q2957" s="37">
        <v>17</v>
      </c>
      <c r="R2957" s="37">
        <v>17</v>
      </c>
      <c r="S2957" s="37">
        <v>17</v>
      </c>
    </row>
    <row r="2958" spans="1:19">
      <c r="B2958" s="6">
        <v>2012</v>
      </c>
      <c r="C2958" s="123"/>
      <c r="D2958" s="36"/>
      <c r="E2958" s="36"/>
      <c r="F2958" s="36"/>
      <c r="G2958" s="36"/>
      <c r="H2958" s="36"/>
      <c r="I2958" s="37">
        <v>14</v>
      </c>
      <c r="J2958" s="37">
        <v>14</v>
      </c>
      <c r="K2958" s="37">
        <v>14</v>
      </c>
      <c r="L2958" s="37">
        <v>14</v>
      </c>
      <c r="M2958" s="37">
        <v>14</v>
      </c>
      <c r="N2958" s="37">
        <v>14</v>
      </c>
      <c r="O2958" s="37">
        <v>14</v>
      </c>
      <c r="P2958" s="37">
        <v>14</v>
      </c>
      <c r="Q2958" s="37">
        <v>14</v>
      </c>
      <c r="R2958" s="37">
        <v>14</v>
      </c>
      <c r="S2958" s="37">
        <v>14</v>
      </c>
    </row>
    <row r="2959" spans="1:19">
      <c r="B2959" s="6">
        <v>2011</v>
      </c>
      <c r="C2959" s="123"/>
      <c r="D2959" s="36"/>
      <c r="E2959" s="36"/>
      <c r="F2959" s="36"/>
      <c r="G2959" s="36"/>
      <c r="H2959" s="37"/>
      <c r="I2959" s="37"/>
      <c r="J2959" s="37"/>
      <c r="K2959" s="37"/>
      <c r="L2959" s="37"/>
      <c r="M2959" s="37"/>
      <c r="N2959" s="37"/>
      <c r="O2959" s="37"/>
      <c r="P2959" s="37"/>
      <c r="Q2959" s="37"/>
      <c r="R2959" s="37"/>
      <c r="S2959" s="37"/>
    </row>
    <row r="2960" spans="1:19">
      <c r="B2960" s="6">
        <v>2010</v>
      </c>
      <c r="C2960" s="123"/>
      <c r="D2960" s="36"/>
      <c r="E2960" s="36"/>
      <c r="F2960" s="36"/>
      <c r="G2960" s="37"/>
      <c r="H2960" s="37"/>
      <c r="I2960" s="37"/>
      <c r="J2960" s="37"/>
      <c r="K2960" s="37"/>
      <c r="L2960" s="37"/>
      <c r="M2960" s="37"/>
      <c r="N2960" s="37"/>
      <c r="O2960" s="37"/>
      <c r="P2960" s="37"/>
      <c r="Q2960" s="37"/>
      <c r="R2960" s="37"/>
      <c r="S2960" s="37"/>
    </row>
    <row r="2961" spans="2:19">
      <c r="B2961" s="6">
        <v>2009</v>
      </c>
      <c r="C2961" s="123"/>
      <c r="D2961" s="36"/>
      <c r="E2961" s="36"/>
      <c r="F2961" s="37"/>
      <c r="G2961" s="37"/>
      <c r="H2961" s="37"/>
      <c r="I2961" s="37"/>
      <c r="J2961" s="37"/>
      <c r="K2961" s="37"/>
      <c r="L2961" s="37"/>
      <c r="M2961" s="37"/>
      <c r="N2961" s="37"/>
      <c r="O2961" s="37"/>
      <c r="P2961" s="37"/>
      <c r="Q2961" s="37"/>
      <c r="R2961" s="37"/>
      <c r="S2961" s="37"/>
    </row>
    <row r="2962" spans="2:19">
      <c r="B2962" s="6">
        <v>2008</v>
      </c>
      <c r="C2962" s="123"/>
      <c r="D2962" s="36"/>
      <c r="E2962" s="37"/>
      <c r="F2962" s="37"/>
      <c r="G2962" s="37"/>
      <c r="H2962" s="37"/>
      <c r="I2962" s="37"/>
      <c r="J2962" s="37"/>
      <c r="K2962" s="37"/>
      <c r="L2962" s="37"/>
      <c r="M2962" s="37"/>
      <c r="N2962" s="37"/>
      <c r="O2962" s="37"/>
      <c r="P2962" s="37"/>
      <c r="Q2962" s="37"/>
      <c r="R2962" s="37"/>
      <c r="S2962" s="37"/>
    </row>
    <row r="2963" spans="2:19">
      <c r="B2963" s="6">
        <v>2007</v>
      </c>
      <c r="C2963" s="123"/>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14</v>
      </c>
      <c r="J3041" s="11">
        <f t="shared" ref="J3041" si="60">SUM(J2954:J3040)</f>
        <v>31</v>
      </c>
      <c r="K3041" s="11">
        <f>SUM(K2954:K3040)</f>
        <v>57</v>
      </c>
      <c r="L3041" s="11">
        <f t="shared" ref="L3041" si="61">SUM(L2954:L3040)</f>
        <v>75</v>
      </c>
      <c r="M3041" s="11">
        <f>SUM(M2954:M3040)</f>
        <v>92</v>
      </c>
      <c r="N3041" s="11">
        <f>SUM(N2949:N3040)</f>
        <v>112</v>
      </c>
      <c r="O3041" s="11">
        <f>SUM(O2949:O3040)</f>
        <v>161.29</v>
      </c>
      <c r="P3041" s="11">
        <f>SUM(P2949:P3040)</f>
        <v>180.29</v>
      </c>
      <c r="Q3041" s="11">
        <f>SUM(Q2949:Q3040)</f>
        <v>196.29</v>
      </c>
      <c r="R3041" s="11">
        <f>SUM(R2948:R3040)</f>
        <v>1348.29</v>
      </c>
      <c r="S3041" s="11">
        <f>SUM(S2948:S3040)</f>
        <v>1459.79</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2">SUM(J3049:J3135)</f>
        <v>0</v>
      </c>
      <c r="K3136" s="11">
        <f>SUM(K3049:K3135)</f>
        <v>0</v>
      </c>
      <c r="L3136" s="11">
        <f t="shared" ref="L3136" si="63">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123"/>
      <c r="D3143" s="36"/>
      <c r="E3143" s="36"/>
      <c r="F3143" s="36"/>
      <c r="G3143" s="36"/>
      <c r="H3143" s="36"/>
      <c r="I3143" s="36"/>
      <c r="J3143" s="36"/>
      <c r="K3143" s="36"/>
      <c r="L3143" s="36"/>
      <c r="M3143" s="36"/>
      <c r="N3143" s="37"/>
      <c r="O3143" s="37"/>
      <c r="P3143" s="37"/>
      <c r="Q3143" s="37"/>
      <c r="R3143" s="37"/>
      <c r="S3143" s="37"/>
    </row>
    <row r="3144" spans="1:19">
      <c r="B3144" s="6">
        <v>2016</v>
      </c>
      <c r="C3144" s="123"/>
      <c r="D3144" s="36"/>
      <c r="E3144" s="36"/>
      <c r="F3144" s="36"/>
      <c r="G3144" s="36"/>
      <c r="H3144" s="36"/>
      <c r="I3144" s="36"/>
      <c r="J3144" s="36"/>
      <c r="K3144" s="36"/>
      <c r="L3144" s="36"/>
      <c r="M3144" s="37"/>
      <c r="N3144" s="37"/>
      <c r="O3144" s="37"/>
      <c r="P3144" s="37"/>
      <c r="Q3144" s="37"/>
      <c r="R3144" s="37"/>
      <c r="S3144" s="37"/>
    </row>
    <row r="3145" spans="1:19">
      <c r="B3145" s="6">
        <v>2015</v>
      </c>
      <c r="C3145" s="123"/>
      <c r="D3145" s="36"/>
      <c r="E3145" s="36"/>
      <c r="F3145" s="36"/>
      <c r="G3145" s="36"/>
      <c r="H3145" s="36"/>
      <c r="I3145" s="36"/>
      <c r="J3145" s="36"/>
      <c r="K3145" s="36"/>
      <c r="L3145" s="37"/>
      <c r="M3145" s="37"/>
      <c r="N3145" s="37"/>
      <c r="O3145" s="37"/>
      <c r="P3145" s="37"/>
      <c r="Q3145" s="37"/>
      <c r="R3145" s="37"/>
      <c r="S3145" s="37"/>
    </row>
    <row r="3146" spans="1:19">
      <c r="B3146" s="6">
        <v>2014</v>
      </c>
      <c r="C3146" s="123"/>
      <c r="D3146" s="36"/>
      <c r="E3146" s="36"/>
      <c r="F3146" s="36"/>
      <c r="G3146" s="36"/>
      <c r="H3146" s="36"/>
      <c r="I3146" s="36"/>
      <c r="J3146" s="36"/>
      <c r="K3146" s="37"/>
      <c r="L3146" s="37"/>
      <c r="M3146" s="37"/>
      <c r="N3146" s="37"/>
      <c r="O3146" s="37"/>
      <c r="P3146" s="37"/>
      <c r="Q3146" s="37"/>
      <c r="R3146" s="37"/>
      <c r="S3146" s="37"/>
    </row>
    <row r="3147" spans="1:19">
      <c r="B3147" s="6">
        <v>2013</v>
      </c>
      <c r="C3147" s="123"/>
      <c r="D3147" s="36"/>
      <c r="E3147" s="36"/>
      <c r="F3147" s="36"/>
      <c r="G3147" s="36"/>
      <c r="H3147" s="36"/>
      <c r="I3147" s="36"/>
      <c r="J3147" s="37"/>
      <c r="K3147" s="37"/>
      <c r="L3147" s="37"/>
      <c r="M3147" s="37"/>
      <c r="N3147" s="37"/>
      <c r="O3147" s="37"/>
      <c r="P3147" s="37"/>
      <c r="Q3147" s="37"/>
      <c r="R3147" s="37"/>
      <c r="S3147" s="37"/>
    </row>
    <row r="3148" spans="1:19">
      <c r="B3148" s="6">
        <v>2012</v>
      </c>
      <c r="C3148" s="123"/>
      <c r="D3148" s="36"/>
      <c r="E3148" s="36"/>
      <c r="F3148" s="36"/>
      <c r="G3148" s="36"/>
      <c r="H3148" s="36"/>
      <c r="I3148" s="37">
        <v>6838.21</v>
      </c>
      <c r="J3148" s="37">
        <v>6838.21</v>
      </c>
      <c r="K3148" s="37">
        <v>6838.21</v>
      </c>
      <c r="L3148" s="37">
        <v>6838.21</v>
      </c>
      <c r="M3148" s="37">
        <v>6838.21</v>
      </c>
      <c r="N3148" s="37">
        <v>6838.21</v>
      </c>
      <c r="O3148" s="37">
        <v>6838.21</v>
      </c>
      <c r="P3148" s="37">
        <v>6838.21</v>
      </c>
      <c r="Q3148" s="37">
        <v>6838.21</v>
      </c>
      <c r="R3148" s="37">
        <v>6838.21</v>
      </c>
      <c r="S3148" s="37">
        <v>6838.21</v>
      </c>
    </row>
    <row r="3149" spans="1:19">
      <c r="B3149" s="6">
        <v>2011</v>
      </c>
      <c r="C3149" s="123"/>
      <c r="D3149" s="36"/>
      <c r="E3149" s="36"/>
      <c r="F3149" s="36"/>
      <c r="G3149" s="36"/>
      <c r="H3149" s="37"/>
      <c r="I3149" s="37"/>
      <c r="J3149" s="37"/>
      <c r="K3149" s="37"/>
      <c r="L3149" s="37"/>
      <c r="M3149" s="37"/>
      <c r="N3149" s="37"/>
      <c r="O3149" s="37"/>
      <c r="P3149" s="37"/>
      <c r="Q3149" s="37"/>
      <c r="R3149" s="37"/>
      <c r="S3149" s="37"/>
    </row>
    <row r="3150" spans="1:19">
      <c r="B3150" s="6">
        <v>2010</v>
      </c>
      <c r="C3150" s="123"/>
      <c r="D3150" s="36"/>
      <c r="E3150" s="36"/>
      <c r="F3150" s="36"/>
      <c r="G3150" s="37"/>
      <c r="H3150" s="37"/>
      <c r="I3150" s="37">
        <v>23965.83</v>
      </c>
      <c r="J3150" s="37">
        <v>23965.83</v>
      </c>
      <c r="K3150" s="37">
        <v>23965.83</v>
      </c>
      <c r="L3150" s="37">
        <v>23965.83</v>
      </c>
      <c r="M3150" s="37">
        <v>23965.83</v>
      </c>
      <c r="N3150" s="37">
        <v>23965.83</v>
      </c>
      <c r="O3150" s="37">
        <v>23965.83</v>
      </c>
      <c r="P3150" s="37">
        <v>23965.83</v>
      </c>
      <c r="Q3150" s="37">
        <v>23965.83</v>
      </c>
      <c r="R3150" s="37">
        <v>23965.83</v>
      </c>
      <c r="S3150" s="37">
        <v>23965.83</v>
      </c>
    </row>
    <row r="3151" spans="1:19">
      <c r="B3151" s="6">
        <v>2009</v>
      </c>
      <c r="C3151" s="123"/>
      <c r="D3151" s="36"/>
      <c r="E3151" s="36"/>
      <c r="F3151" s="37"/>
      <c r="G3151" s="37"/>
      <c r="H3151" s="37"/>
      <c r="I3151" s="37"/>
      <c r="J3151" s="37"/>
      <c r="K3151" s="37"/>
      <c r="L3151" s="37"/>
      <c r="M3151" s="37"/>
      <c r="N3151" s="37"/>
      <c r="O3151" s="37"/>
      <c r="P3151" s="37"/>
      <c r="Q3151" s="37"/>
      <c r="R3151" s="37"/>
      <c r="S3151" s="37"/>
    </row>
    <row r="3152" spans="1:19">
      <c r="B3152" s="6">
        <v>2008</v>
      </c>
      <c r="C3152" s="123"/>
      <c r="D3152" s="36"/>
      <c r="E3152" s="37"/>
      <c r="F3152" s="37"/>
      <c r="G3152" s="37"/>
      <c r="H3152" s="37"/>
      <c r="I3152" s="37"/>
      <c r="J3152" s="37"/>
      <c r="K3152" s="37"/>
      <c r="L3152" s="37"/>
      <c r="M3152" s="37"/>
      <c r="N3152" s="37"/>
      <c r="O3152" s="37"/>
      <c r="P3152" s="37"/>
      <c r="Q3152" s="37"/>
      <c r="R3152" s="37"/>
      <c r="S3152" s="37"/>
    </row>
    <row r="3153" spans="2:19">
      <c r="B3153" s="6">
        <v>2007</v>
      </c>
      <c r="C3153" s="123"/>
      <c r="D3153" s="37"/>
      <c r="E3153" s="37"/>
      <c r="F3153" s="37"/>
      <c r="G3153" s="37"/>
      <c r="H3153" s="37"/>
      <c r="I3153" s="37"/>
      <c r="J3153" s="37"/>
      <c r="K3153" s="37"/>
      <c r="L3153" s="37"/>
      <c r="M3153" s="37"/>
      <c r="N3153" s="37"/>
      <c r="O3153" s="37"/>
      <c r="P3153" s="37"/>
      <c r="Q3153" s="37"/>
      <c r="R3153" s="37"/>
      <c r="S3153" s="37"/>
    </row>
    <row r="3154" spans="2:19">
      <c r="B3154" s="6">
        <v>2006</v>
      </c>
      <c r="C3154" s="125"/>
      <c r="D3154" s="37"/>
      <c r="E3154" s="37"/>
      <c r="F3154" s="37"/>
      <c r="G3154" s="37"/>
      <c r="H3154" s="37"/>
      <c r="I3154" s="37"/>
      <c r="J3154" s="37"/>
      <c r="K3154" s="37"/>
      <c r="L3154" s="37"/>
      <c r="M3154" s="37"/>
      <c r="N3154" s="37"/>
      <c r="O3154" s="37"/>
      <c r="P3154" s="37"/>
      <c r="Q3154" s="37"/>
      <c r="R3154" s="37"/>
      <c r="S3154" s="37"/>
    </row>
    <row r="3155" spans="2:19">
      <c r="B3155" s="6">
        <v>2005</v>
      </c>
      <c r="C3155" s="125"/>
      <c r="D3155" s="37"/>
      <c r="E3155" s="37"/>
      <c r="F3155" s="37"/>
      <c r="G3155" s="37"/>
      <c r="H3155" s="37"/>
      <c r="I3155" s="37"/>
      <c r="J3155" s="37"/>
      <c r="K3155" s="37"/>
      <c r="L3155" s="37"/>
      <c r="M3155" s="37"/>
      <c r="N3155" s="37"/>
      <c r="O3155" s="37"/>
      <c r="P3155" s="37"/>
      <c r="Q3155" s="37"/>
      <c r="R3155" s="37"/>
      <c r="S3155" s="37"/>
    </row>
    <row r="3156" spans="2:19">
      <c r="B3156" s="6">
        <v>2004</v>
      </c>
      <c r="C3156" s="125"/>
      <c r="D3156" s="37"/>
      <c r="E3156" s="37"/>
      <c r="F3156" s="37"/>
      <c r="G3156" s="37"/>
      <c r="H3156" s="37"/>
      <c r="I3156" s="37">
        <v>16359.55</v>
      </c>
      <c r="J3156" s="37">
        <v>16359.55</v>
      </c>
      <c r="K3156" s="37">
        <v>16359.55</v>
      </c>
      <c r="L3156" s="37">
        <v>16359.55</v>
      </c>
      <c r="M3156" s="37">
        <v>16359.55</v>
      </c>
      <c r="N3156" s="37">
        <v>16359.55</v>
      </c>
      <c r="O3156" s="37">
        <v>16359.55</v>
      </c>
      <c r="P3156" s="37">
        <v>16359.55</v>
      </c>
      <c r="Q3156" s="37">
        <v>16359.55</v>
      </c>
      <c r="R3156" s="37">
        <v>16359.55</v>
      </c>
      <c r="S3156" s="37">
        <v>16359.55</v>
      </c>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47163.59</v>
      </c>
      <c r="J3231" s="11">
        <f t="shared" ref="J3231" si="64">SUM(J3144:J3230)</f>
        <v>47163.59</v>
      </c>
      <c r="K3231" s="11">
        <f>SUM(K3144:K3230)</f>
        <v>47163.59</v>
      </c>
      <c r="L3231" s="11">
        <f t="shared" ref="L3231" si="65">SUM(L3144:L3230)</f>
        <v>47163.59</v>
      </c>
      <c r="M3231" s="11">
        <f>SUM(M3144:M3230)</f>
        <v>47163.59</v>
      </c>
      <c r="N3231" s="11">
        <f>SUM(N3139:N3230)</f>
        <v>47163.59</v>
      </c>
      <c r="O3231" s="11">
        <f>SUM(O3139:O3230)</f>
        <v>47163.59</v>
      </c>
      <c r="P3231" s="11">
        <f>SUM(P3139:P3230)</f>
        <v>47163.59</v>
      </c>
      <c r="Q3231" s="11">
        <f>SUM(Q3139:Q3230)</f>
        <v>47163.59</v>
      </c>
      <c r="R3231" s="11">
        <f>SUM(R3138:R3230)</f>
        <v>47163.59</v>
      </c>
      <c r="S3231" s="11">
        <f>SUM(S3138:S3230)</f>
        <v>47163.59</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v>3283.54</v>
      </c>
      <c r="P3237" s="37">
        <v>3283.54</v>
      </c>
      <c r="Q3237" s="37">
        <v>3283.54</v>
      </c>
      <c r="R3237" s="37">
        <v>3283.54</v>
      </c>
      <c r="S3237" s="37">
        <v>3283.54</v>
      </c>
    </row>
    <row r="3238" spans="1:19">
      <c r="A3238" s="40"/>
      <c r="B3238" s="6">
        <v>2017</v>
      </c>
      <c r="C3238" s="123"/>
      <c r="D3238" s="36"/>
      <c r="E3238" s="36"/>
      <c r="F3238" s="36"/>
      <c r="G3238" s="36"/>
      <c r="H3238" s="36"/>
      <c r="I3238" s="36"/>
      <c r="J3238" s="36"/>
      <c r="K3238" s="36"/>
      <c r="L3238" s="36"/>
      <c r="M3238" s="36"/>
      <c r="N3238" s="37">
        <v>600</v>
      </c>
      <c r="O3238" s="37">
        <v>600</v>
      </c>
      <c r="P3238" s="37">
        <v>600</v>
      </c>
      <c r="Q3238" s="37">
        <v>600</v>
      </c>
      <c r="R3238" s="37">
        <v>600</v>
      </c>
      <c r="S3238" s="37">
        <v>600</v>
      </c>
    </row>
    <row r="3239" spans="1:19">
      <c r="B3239" s="6">
        <v>2016</v>
      </c>
      <c r="C3239" s="123"/>
      <c r="D3239" s="36"/>
      <c r="E3239" s="36"/>
      <c r="F3239" s="36"/>
      <c r="G3239" s="36"/>
      <c r="H3239" s="36"/>
      <c r="I3239" s="36"/>
      <c r="J3239" s="36"/>
      <c r="K3239" s="36"/>
      <c r="L3239" s="36"/>
      <c r="M3239" s="37">
        <v>64752.13</v>
      </c>
      <c r="N3239" s="37">
        <v>64752.13</v>
      </c>
      <c r="O3239" s="37">
        <v>64752.13</v>
      </c>
      <c r="P3239" s="37">
        <v>64752.13</v>
      </c>
      <c r="Q3239" s="37">
        <v>64752.13</v>
      </c>
      <c r="R3239" s="37">
        <v>64752.13</v>
      </c>
      <c r="S3239" s="37">
        <v>64752.13</v>
      </c>
    </row>
    <row r="3240" spans="1:19">
      <c r="B3240" s="6">
        <v>2015</v>
      </c>
      <c r="C3240" s="123"/>
      <c r="D3240" s="36"/>
      <c r="E3240" s="36"/>
      <c r="F3240" s="36"/>
      <c r="G3240" s="36"/>
      <c r="H3240" s="36"/>
      <c r="I3240" s="36"/>
      <c r="J3240" s="36"/>
      <c r="K3240" s="36"/>
      <c r="L3240" s="37">
        <v>29045.599999999999</v>
      </c>
      <c r="M3240" s="37">
        <v>29045.599999999999</v>
      </c>
      <c r="N3240" s="37">
        <v>29045.599999999999</v>
      </c>
      <c r="O3240" s="37">
        <v>29045.599999999999</v>
      </c>
      <c r="P3240" s="37">
        <v>29045.599999999999</v>
      </c>
      <c r="Q3240" s="37">
        <v>29045.599999999999</v>
      </c>
      <c r="R3240" s="37">
        <v>29045.599999999999</v>
      </c>
      <c r="S3240" s="37">
        <v>29045.599999999999</v>
      </c>
    </row>
    <row r="3241" spans="1:19">
      <c r="B3241" s="6">
        <v>2014</v>
      </c>
      <c r="C3241" s="123"/>
      <c r="D3241" s="36"/>
      <c r="E3241" s="36"/>
      <c r="F3241" s="36"/>
      <c r="G3241" s="36"/>
      <c r="H3241" s="36"/>
      <c r="I3241" s="36"/>
      <c r="J3241" s="36"/>
      <c r="K3241" s="37">
        <v>88484.15</v>
      </c>
      <c r="L3241" s="37">
        <v>88484.15</v>
      </c>
      <c r="M3241" s="37">
        <v>88484.15</v>
      </c>
      <c r="N3241" s="37">
        <v>88484.15</v>
      </c>
      <c r="O3241" s="37">
        <v>88484.15</v>
      </c>
      <c r="P3241" s="37">
        <v>88484.15</v>
      </c>
      <c r="Q3241" s="37">
        <v>88484.15</v>
      </c>
      <c r="R3241" s="37">
        <v>88484.15</v>
      </c>
      <c r="S3241" s="37">
        <v>88484.15</v>
      </c>
    </row>
    <row r="3242" spans="1:19">
      <c r="B3242" s="6">
        <v>2013</v>
      </c>
      <c r="C3242" s="123"/>
      <c r="D3242" s="36"/>
      <c r="E3242" s="36"/>
      <c r="F3242" s="36"/>
      <c r="G3242" s="36"/>
      <c r="H3242" s="36"/>
      <c r="I3242" s="36"/>
      <c r="J3242" s="37">
        <v>57919.66</v>
      </c>
      <c r="K3242" s="37">
        <v>57919.66</v>
      </c>
      <c r="L3242" s="37">
        <v>57919.66</v>
      </c>
      <c r="M3242" s="37">
        <v>57919.66</v>
      </c>
      <c r="N3242" s="37">
        <v>57919.66</v>
      </c>
      <c r="O3242" s="37">
        <v>57919.66</v>
      </c>
      <c r="P3242" s="37">
        <v>57919.66</v>
      </c>
      <c r="Q3242" s="37">
        <v>57919.66</v>
      </c>
      <c r="R3242" s="37">
        <v>57919.66</v>
      </c>
      <c r="S3242" s="37">
        <v>57919.66</v>
      </c>
    </row>
    <row r="3243" spans="1:19">
      <c r="B3243" s="6">
        <v>2012</v>
      </c>
      <c r="C3243" s="123"/>
      <c r="D3243" s="36"/>
      <c r="E3243" s="36"/>
      <c r="F3243" s="36"/>
      <c r="G3243" s="36"/>
      <c r="H3243" s="36"/>
      <c r="I3243" s="37">
        <v>59312.480000000003</v>
      </c>
      <c r="J3243" s="37">
        <v>59312.480000000003</v>
      </c>
      <c r="K3243" s="37">
        <v>59312.480000000003</v>
      </c>
      <c r="L3243" s="37">
        <v>59312.480000000003</v>
      </c>
      <c r="M3243" s="37">
        <v>59312.480000000003</v>
      </c>
      <c r="N3243" s="37">
        <v>59312.480000000003</v>
      </c>
      <c r="O3243" s="37">
        <v>59312.480000000003</v>
      </c>
      <c r="P3243" s="37">
        <v>59312.480000000003</v>
      </c>
      <c r="Q3243" s="37">
        <v>59312.480000000003</v>
      </c>
      <c r="R3243" s="37">
        <v>59312.480000000003</v>
      </c>
      <c r="S3243" s="37">
        <v>59312.480000000003</v>
      </c>
    </row>
    <row r="3244" spans="1:19">
      <c r="B3244" s="6">
        <v>2011</v>
      </c>
      <c r="C3244" s="123"/>
      <c r="D3244" s="36"/>
      <c r="E3244" s="36"/>
      <c r="F3244" s="36"/>
      <c r="G3244" s="36"/>
      <c r="H3244" s="37"/>
      <c r="I3244" s="37"/>
      <c r="J3244" s="37"/>
      <c r="K3244" s="37"/>
      <c r="L3244" s="37"/>
      <c r="M3244" s="37"/>
      <c r="N3244" s="37"/>
      <c r="O3244" s="37"/>
      <c r="P3244" s="37"/>
      <c r="Q3244" s="37"/>
      <c r="R3244" s="37"/>
      <c r="S3244" s="37"/>
    </row>
    <row r="3245" spans="1:19">
      <c r="B3245" s="6">
        <v>2010</v>
      </c>
      <c r="C3245" s="123"/>
      <c r="D3245" s="36"/>
      <c r="E3245" s="36"/>
      <c r="F3245" s="36"/>
      <c r="G3245" s="37"/>
      <c r="H3245" s="37"/>
      <c r="I3245" s="37"/>
      <c r="J3245" s="37"/>
      <c r="K3245" s="37"/>
      <c r="L3245" s="37"/>
      <c r="M3245" s="37"/>
      <c r="N3245" s="37"/>
      <c r="O3245" s="37"/>
      <c r="P3245" s="37"/>
      <c r="Q3245" s="37"/>
      <c r="R3245" s="37"/>
      <c r="S3245" s="37"/>
    </row>
    <row r="3246" spans="1:19">
      <c r="B3246" s="6">
        <v>2009</v>
      </c>
      <c r="C3246" s="123"/>
      <c r="D3246" s="36"/>
      <c r="E3246" s="36"/>
      <c r="F3246" s="37"/>
      <c r="G3246" s="37"/>
      <c r="H3246" s="37"/>
      <c r="I3246" s="37"/>
      <c r="J3246" s="37"/>
      <c r="K3246" s="37"/>
      <c r="L3246" s="37"/>
      <c r="M3246" s="37"/>
      <c r="N3246" s="37"/>
      <c r="O3246" s="37"/>
      <c r="P3246" s="37"/>
      <c r="Q3246" s="37"/>
      <c r="R3246" s="37"/>
      <c r="S3246" s="37"/>
    </row>
    <row r="3247" spans="1:19">
      <c r="B3247" s="6">
        <v>2008</v>
      </c>
      <c r="C3247" s="123"/>
      <c r="D3247" s="36"/>
      <c r="E3247" s="37"/>
      <c r="F3247" s="37"/>
      <c r="G3247" s="37"/>
      <c r="H3247" s="37"/>
      <c r="I3247" s="37"/>
      <c r="J3247" s="37"/>
      <c r="K3247" s="37"/>
      <c r="L3247" s="37"/>
      <c r="M3247" s="37"/>
      <c r="N3247" s="37"/>
      <c r="O3247" s="37"/>
      <c r="P3247" s="37"/>
      <c r="Q3247" s="37"/>
      <c r="R3247" s="37"/>
      <c r="S3247" s="37"/>
    </row>
    <row r="3248" spans="1:19">
      <c r="B3248" s="6">
        <v>2007</v>
      </c>
      <c r="C3248" s="123"/>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59312.480000000003</v>
      </c>
      <c r="J3326" s="11">
        <f t="shared" ref="J3326" si="66">SUM(J3239:J3325)</f>
        <v>117232.14000000001</v>
      </c>
      <c r="K3326" s="11">
        <f>SUM(K3239:K3325)</f>
        <v>205716.29</v>
      </c>
      <c r="L3326" s="11">
        <f t="shared" ref="L3326" si="67">SUM(L3239:L3325)</f>
        <v>234761.89</v>
      </c>
      <c r="M3326" s="11">
        <f>SUM(M3239:M3325)</f>
        <v>299514.02</v>
      </c>
      <c r="N3326" s="11">
        <f>SUM(N3234:N3325)</f>
        <v>300114.02</v>
      </c>
      <c r="O3326" s="11">
        <f>SUM(O3234:O3325)</f>
        <v>303397.56</v>
      </c>
      <c r="P3326" s="11">
        <f>SUM(P3234:P3325)</f>
        <v>303397.56</v>
      </c>
      <c r="Q3326" s="11">
        <f>SUM(Q3234:Q3325)</f>
        <v>303397.56</v>
      </c>
      <c r="R3326" s="11">
        <f>SUM(R3233:R3325)</f>
        <v>303397.56</v>
      </c>
      <c r="S3326" s="11">
        <f>SUM(S3233:S3325)</f>
        <v>303397.56</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8">SUM(J3334:J3420)</f>
        <v>0</v>
      </c>
      <c r="K3421" s="11">
        <f>SUM(K3334:K3420)</f>
        <v>0</v>
      </c>
      <c r="L3421" s="11">
        <f t="shared" ref="L3421" si="69">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123"/>
      <c r="D3428" s="36"/>
      <c r="E3428" s="36"/>
      <c r="F3428" s="36"/>
      <c r="G3428" s="36"/>
      <c r="H3428" s="36"/>
      <c r="I3428" s="36"/>
      <c r="J3428" s="36"/>
      <c r="K3428" s="36"/>
      <c r="L3428" s="36"/>
      <c r="M3428" s="36"/>
      <c r="N3428" s="37"/>
      <c r="O3428" s="37"/>
      <c r="P3428" s="37"/>
      <c r="Q3428" s="37"/>
      <c r="R3428" s="37"/>
      <c r="S3428" s="37"/>
    </row>
    <row r="3429" spans="1:19">
      <c r="B3429" s="6">
        <v>2016</v>
      </c>
      <c r="C3429" s="123"/>
      <c r="D3429" s="36"/>
      <c r="E3429" s="36"/>
      <c r="F3429" s="36"/>
      <c r="G3429" s="36"/>
      <c r="H3429" s="36"/>
      <c r="I3429" s="36"/>
      <c r="J3429" s="36"/>
      <c r="K3429" s="36"/>
      <c r="L3429" s="36"/>
      <c r="M3429" s="37"/>
      <c r="N3429" s="37"/>
      <c r="O3429" s="37"/>
      <c r="P3429" s="37"/>
      <c r="Q3429" s="37"/>
      <c r="R3429" s="37"/>
      <c r="S3429" s="37"/>
    </row>
    <row r="3430" spans="1:19">
      <c r="B3430" s="6">
        <v>2015</v>
      </c>
      <c r="C3430" s="123"/>
      <c r="D3430" s="36"/>
      <c r="E3430" s="36"/>
      <c r="F3430" s="36"/>
      <c r="G3430" s="36"/>
      <c r="H3430" s="36"/>
      <c r="I3430" s="36"/>
      <c r="J3430" s="36"/>
      <c r="K3430" s="36"/>
      <c r="L3430" s="37"/>
      <c r="M3430" s="37"/>
      <c r="N3430" s="37"/>
      <c r="O3430" s="37"/>
      <c r="P3430" s="37"/>
      <c r="Q3430" s="37"/>
      <c r="R3430" s="37"/>
      <c r="S3430" s="37"/>
    </row>
    <row r="3431" spans="1:19">
      <c r="B3431" s="6">
        <v>2014</v>
      </c>
      <c r="C3431" s="123"/>
      <c r="D3431" s="36"/>
      <c r="E3431" s="36"/>
      <c r="F3431" s="36"/>
      <c r="G3431" s="36"/>
      <c r="H3431" s="36"/>
      <c r="I3431" s="36"/>
      <c r="J3431" s="36"/>
      <c r="K3431" s="37"/>
      <c r="L3431" s="37"/>
      <c r="M3431" s="37"/>
      <c r="N3431" s="37"/>
      <c r="O3431" s="37"/>
      <c r="P3431" s="37"/>
      <c r="Q3431" s="37"/>
      <c r="R3431" s="37"/>
      <c r="S3431" s="37"/>
    </row>
    <row r="3432" spans="1:19">
      <c r="B3432" s="6">
        <v>2013</v>
      </c>
      <c r="C3432" s="123"/>
      <c r="D3432" s="36"/>
      <c r="E3432" s="36"/>
      <c r="F3432" s="36"/>
      <c r="G3432" s="36"/>
      <c r="H3432" s="36"/>
      <c r="I3432" s="36"/>
      <c r="J3432" s="37"/>
      <c r="K3432" s="37"/>
      <c r="L3432" s="37"/>
      <c r="M3432" s="37"/>
      <c r="N3432" s="37"/>
      <c r="O3432" s="37"/>
      <c r="P3432" s="37"/>
      <c r="Q3432" s="37"/>
      <c r="R3432" s="37"/>
      <c r="S3432" s="37"/>
    </row>
    <row r="3433" spans="1:19">
      <c r="B3433" s="6">
        <v>2012</v>
      </c>
      <c r="C3433" s="123"/>
      <c r="D3433" s="36"/>
      <c r="E3433" s="36"/>
      <c r="F3433" s="36"/>
      <c r="G3433" s="36"/>
      <c r="H3433" s="36"/>
      <c r="I3433" s="37">
        <v>72991.45</v>
      </c>
      <c r="J3433" s="37">
        <v>72991.45</v>
      </c>
      <c r="K3433" s="37">
        <v>72991.45</v>
      </c>
      <c r="L3433" s="37">
        <v>72991.45</v>
      </c>
      <c r="M3433" s="37">
        <v>72991.45</v>
      </c>
      <c r="N3433" s="37">
        <v>72991.45</v>
      </c>
      <c r="O3433" s="37">
        <v>72991.45</v>
      </c>
      <c r="P3433" s="37">
        <v>72991.45</v>
      </c>
      <c r="Q3433" s="37">
        <v>72991.45</v>
      </c>
      <c r="R3433" s="37">
        <v>72991.45</v>
      </c>
      <c r="S3433" s="37">
        <v>72991.45</v>
      </c>
    </row>
    <row r="3434" spans="1:19">
      <c r="B3434" s="6">
        <v>2011</v>
      </c>
      <c r="C3434" s="123"/>
      <c r="D3434" s="36"/>
      <c r="E3434" s="36"/>
      <c r="F3434" s="36"/>
      <c r="G3434" s="36"/>
      <c r="H3434" s="37"/>
      <c r="I3434" s="37"/>
      <c r="J3434" s="37"/>
      <c r="K3434" s="37"/>
      <c r="L3434" s="37"/>
      <c r="M3434" s="37"/>
      <c r="N3434" s="37"/>
      <c r="O3434" s="37"/>
      <c r="P3434" s="37"/>
      <c r="Q3434" s="37"/>
      <c r="R3434" s="37"/>
      <c r="S3434" s="37"/>
    </row>
    <row r="3435" spans="1:19">
      <c r="B3435" s="6">
        <v>2010</v>
      </c>
      <c r="C3435" s="123"/>
      <c r="D3435" s="36"/>
      <c r="E3435" s="36"/>
      <c r="F3435" s="36"/>
      <c r="G3435" s="37"/>
      <c r="H3435" s="37"/>
      <c r="I3435" s="37"/>
      <c r="J3435" s="37"/>
      <c r="K3435" s="37"/>
      <c r="L3435" s="37"/>
      <c r="M3435" s="37"/>
      <c r="N3435" s="37"/>
      <c r="O3435" s="37"/>
      <c r="P3435" s="37"/>
      <c r="Q3435" s="37"/>
      <c r="R3435" s="37"/>
      <c r="S3435" s="37"/>
    </row>
    <row r="3436" spans="1:19">
      <c r="B3436" s="6">
        <v>2009</v>
      </c>
      <c r="C3436" s="123"/>
      <c r="D3436" s="36"/>
      <c r="E3436" s="36"/>
      <c r="F3436" s="37"/>
      <c r="G3436" s="37"/>
      <c r="H3436" s="37"/>
      <c r="I3436" s="37"/>
      <c r="J3436" s="37"/>
      <c r="K3436" s="37"/>
      <c r="L3436" s="37"/>
      <c r="M3436" s="37"/>
      <c r="N3436" s="37"/>
      <c r="O3436" s="37"/>
      <c r="P3436" s="37"/>
      <c r="Q3436" s="37"/>
      <c r="R3436" s="37"/>
      <c r="S3436" s="37"/>
    </row>
    <row r="3437" spans="1:19">
      <c r="B3437" s="6">
        <v>2008</v>
      </c>
      <c r="C3437" s="123"/>
      <c r="D3437" s="36"/>
      <c r="E3437" s="37"/>
      <c r="F3437" s="37"/>
      <c r="G3437" s="37"/>
      <c r="H3437" s="37"/>
      <c r="I3437" s="37"/>
      <c r="J3437" s="37"/>
      <c r="K3437" s="37"/>
      <c r="L3437" s="37"/>
      <c r="M3437" s="37"/>
      <c r="N3437" s="37"/>
      <c r="O3437" s="37"/>
      <c r="P3437" s="37"/>
      <c r="Q3437" s="37"/>
      <c r="R3437" s="37"/>
      <c r="S3437" s="37"/>
    </row>
    <row r="3438" spans="1:19">
      <c r="B3438" s="6">
        <v>2007</v>
      </c>
      <c r="C3438" s="123"/>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72991.45</v>
      </c>
      <c r="J3516" s="11">
        <f t="shared" ref="J3516" si="70">SUM(J3429:J3515)</f>
        <v>72991.45</v>
      </c>
      <c r="K3516" s="11">
        <f>SUM(K3429:K3515)</f>
        <v>72991.45</v>
      </c>
      <c r="L3516" s="11">
        <f t="shared" ref="L3516" si="71">SUM(L3429:L3515)</f>
        <v>72991.45</v>
      </c>
      <c r="M3516" s="11">
        <f>SUM(M3429:M3515)</f>
        <v>72991.45</v>
      </c>
      <c r="N3516" s="11">
        <f>SUM(N3424:N3515)</f>
        <v>72991.45</v>
      </c>
      <c r="O3516" s="11">
        <f>SUM(O3424:O3515)</f>
        <v>72991.45</v>
      </c>
      <c r="P3516" s="11">
        <f>SUM(P3424:P3515)</f>
        <v>72991.45</v>
      </c>
      <c r="Q3516" s="11">
        <f>SUM(Q3424:Q3515)</f>
        <v>72991.45</v>
      </c>
      <c r="R3516" s="11">
        <f>SUM(R3423:R3515)</f>
        <v>72991.45</v>
      </c>
      <c r="S3516" s="11">
        <f>SUM(S3423:S3515)</f>
        <v>72991.45</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2">SUM(J3524:J3610)</f>
        <v>0</v>
      </c>
      <c r="K3611" s="11">
        <f>SUM(K3524:K3610)</f>
        <v>0</v>
      </c>
      <c r="L3611" s="11">
        <f t="shared" ref="L3611" si="73">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4">SUM(J3619:J3705)</f>
        <v>0</v>
      </c>
      <c r="K3706" s="11">
        <f>SUM(K3619:K3705)</f>
        <v>0</v>
      </c>
      <c r="L3706" s="11">
        <f t="shared" ref="L3706" si="75">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2024-08-09T06:01:05Z</dcterms:modified>
</cp:coreProperties>
</file>